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EJAMENTO DE INVESTIMENTO" sheetId="1" r:id="rId4"/>
    <sheet state="visible" name="PÚBLICOS - FACEBOOK ADS" sheetId="2" r:id="rId5"/>
    <sheet state="visible" name="PÚBLICOS - GOOGLE ADS" sheetId="3" r:id="rId6"/>
    <sheet state="visible" name="CRONOGRAMA DE LANÇAMENTO" sheetId="4" r:id="rId7"/>
    <sheet state="visible" name="ESTRUTURAS DE CAMPANHA" sheetId="5" r:id="rId8"/>
    <sheet state="visible" name="LEADS | PLANILHAMENTO" sheetId="6" r:id="rId9"/>
  </sheets>
  <definedNames/>
  <calcPr/>
  <extLst>
    <ext uri="GoogleSheetsCustomDataVersion1">
      <go:sheetsCustomData xmlns:go="http://customooxmlschemas.google.com/" r:id="rId10" roundtripDataSignature="AMtx7mg1A5RlfryfYmJmQBpqsNrBgeegmQ=="/>
    </ext>
  </extLst>
</workbook>
</file>

<file path=xl/sharedStrings.xml><?xml version="1.0" encoding="utf-8"?>
<sst xmlns="http://schemas.openxmlformats.org/spreadsheetml/2006/main" count="354" uniqueCount="285">
  <si>
    <t>Planilha de Tráfego</t>
  </si>
  <si>
    <t>PLANEJAMENTO DE INVESTIMENTO - LANÇAMENTO SEMENTE</t>
  </si>
  <si>
    <t>Orçamento total</t>
  </si>
  <si>
    <t>Recomendado investir em lead</t>
  </si>
  <si>
    <t>Meta de custo por lead</t>
  </si>
  <si>
    <t>Meta mínima de leads</t>
  </si>
  <si>
    <t>Meta de lista de comparecimento</t>
  </si>
  <si>
    <t>Meta de vendas</t>
  </si>
  <si>
    <t>Recomendado investir em distribuição</t>
  </si>
  <si>
    <t>Quantidade de semanas até o lançamento</t>
  </si>
  <si>
    <t>Quanto impulsionar por semana</t>
  </si>
  <si>
    <t>Recomendado investir em remarketing</t>
  </si>
  <si>
    <t>SUAS METAS DE LANÇAMENTO SEMENTE</t>
  </si>
  <si>
    <t>Seu orçamento total</t>
  </si>
  <si>
    <t>Sua meta de Lista de Inscritos</t>
  </si>
  <si>
    <t>Sua meta de Custo por Lead</t>
  </si>
  <si>
    <t>Sua meta de Lista de Comparecimento</t>
  </si>
  <si>
    <t>Meta de Vendas</t>
  </si>
  <si>
    <t>Importante:</t>
  </si>
  <si>
    <t>Nenhum plano sobrevive ao campo de batalha. Portanto essa planilha é apenas um norte pros seus investimentos. Não há qualquer garantia de ganhos financeiros nem de taxas de conversão. Todo investimento é de responsabilidade do próprio participante.</t>
  </si>
  <si>
    <t>Públicos - Facebook ADS</t>
  </si>
  <si>
    <t>ENVOLVIMENTO E VISITOU SITE</t>
  </si>
  <si>
    <t>PÚBLICOS DE LANÇAMENTO</t>
  </si>
  <si>
    <t>ENVOLVIMENTO FACEBOOK</t>
  </si>
  <si>
    <t>EVOLVIMMENTO INSTAGRAM</t>
  </si>
  <si>
    <t>VISITOU SITE</t>
  </si>
  <si>
    <t>PÁGINA DE INSCRIÇÃO</t>
  </si>
  <si>
    <t>PÁGINA DE OBRIGADO</t>
  </si>
  <si>
    <t xml:space="preserve">[ENVOLVIMENTO_FB] - [7D]
</t>
  </si>
  <si>
    <t>[ENVOLVIMENTO_IG] - [7D]</t>
  </si>
  <si>
    <t>[VISITOU_SITE] - [7D]</t>
  </si>
  <si>
    <t>[LAUNCH] - [INSCREVER] - [7D]</t>
  </si>
  <si>
    <t>[LAUNCH] - [OBRIGADO] - [7D]</t>
  </si>
  <si>
    <t>[ENVOLVIMENTO_FB] - [14D]</t>
  </si>
  <si>
    <t>[ENVOLVIMENTO_IG] - [14D]</t>
  </si>
  <si>
    <t>[VISITOU_SITE] - [14D]</t>
  </si>
  <si>
    <t>[LAUNCH] - [INSCREVER] - [14D]</t>
  </si>
  <si>
    <t>[LAUNCH] - [OBRIGADO] - [14D]</t>
  </si>
  <si>
    <t>[ENVOLVIMENTO_FB] - [30D]</t>
  </si>
  <si>
    <t>[ENVOLVIMENTO_IG] - [30D]</t>
  </si>
  <si>
    <t>[VISITOU_SITE] - [30D]</t>
  </si>
  <si>
    <t>[LAUNCH] - [INSCREVER] - [30D]</t>
  </si>
  <si>
    <t>[LAUNCH] - [OBRIGADO] - [30D]</t>
  </si>
  <si>
    <t>[ENVOLVIMENTO_FB] - [60D]</t>
  </si>
  <si>
    <t>[ENVOLVIMENTO_IG] - [60D]</t>
  </si>
  <si>
    <t>[VISITOU_SITE] - [60D]</t>
  </si>
  <si>
    <t>[LAUNCH] - [INSCREVER] - [60D]</t>
  </si>
  <si>
    <t>[LAUNCH] - [OBRIGADO] - [60D]</t>
  </si>
  <si>
    <t>[ENVOLVIMENTO_FB] - [90D]</t>
  </si>
  <si>
    <t>[ENVOLVIMENTO_IG] - [90D]</t>
  </si>
  <si>
    <t>[VISITOU_SITE] - [90D]</t>
  </si>
  <si>
    <t>[LAUNCH] - [INSCREVER] - [90D]</t>
  </si>
  <si>
    <t>[LAUNCH] - [OBRIGADO] - [90D]</t>
  </si>
  <si>
    <t>[ENVOLVIMENTO_FB] - [180D]</t>
  </si>
  <si>
    <t>[ENVOLVIMENTO_IG] - [180D]</t>
  </si>
  <si>
    <t>[VISITOU_SITE] - [180D]</t>
  </si>
  <si>
    <t>[LAUNCH] - [INSCREVER] - [180D]</t>
  </si>
  <si>
    <t>[LAUNCH] - [OBRIGADO] - [180D]</t>
  </si>
  <si>
    <t>[ENVOLVIMENTO_FB] - [365D]</t>
  </si>
  <si>
    <t>[ENVOLVIMENTO_IG] - [365D]</t>
  </si>
  <si>
    <t>VIDEO VIEW RAIZ</t>
  </si>
  <si>
    <t>VIDEO VIEW NUTELLA</t>
  </si>
  <si>
    <t>VIDEO VIEW RAIZ 95%</t>
  </si>
  <si>
    <t>VIDEO VIEW RAIZ 75%</t>
  </si>
  <si>
    <t>VIDEO VIEW RAIZ 50%</t>
  </si>
  <si>
    <t>VIDEO VIEW NUTELLA 95%</t>
  </si>
  <si>
    <t>VIDEO VIEW NUTELLA 75%</t>
  </si>
  <si>
    <t>VIDEO VIEW NUTELLA 50%</t>
  </si>
  <si>
    <t>[VIDEO_VIEW] - [RAIZ] - [95%] - [7D]</t>
  </si>
  <si>
    <t>[VIDEO_VIEW] - [RAIZ] - [75%] - [7D]</t>
  </si>
  <si>
    <t>[VIDEO_VIEW] - [50%] - [RAIZ] - [7D]</t>
  </si>
  <si>
    <t>[VIDEO_VIEW] - [NUTELLA] - [95%] - [7D]</t>
  </si>
  <si>
    <t>[VIDEO_VIEW] - [NUTELLA] - [75%] - [7D]</t>
  </si>
  <si>
    <t>[VIDEO_VIEW] - [NUTELLA] - [50%] - [7D]</t>
  </si>
  <si>
    <t>[VIDEO_VIEW] - [RAIZ] - [95%] - [14D]</t>
  </si>
  <si>
    <t>[VIDEO_VIEW] - [RAIZ] - [75%] - [14D]</t>
  </si>
  <si>
    <t>[VIDEO_VIEW] - [50%] - [RAIZ] - [14D]</t>
  </si>
  <si>
    <t>[VIDEO_VIEW] - [NUTELLA] - [95%] - [14D]</t>
  </si>
  <si>
    <t>[VIDEO_VIEW] - [NUTELLA] - [75%] - [14D]</t>
  </si>
  <si>
    <t>[VIDEO_VIEW] - [NUTELLA] - [50%] - [14D]</t>
  </si>
  <si>
    <t>[VIDEO_VIEW] - [RAIZ] - [95%] - [30D]</t>
  </si>
  <si>
    <t>[VIDEO_VIEW] - [RAIZ] - [75%] - [30D]</t>
  </si>
  <si>
    <t>[VIDEO_VIEW] - [50%] - [RAIZ] - [30D]</t>
  </si>
  <si>
    <t>[VIDEO_VIEW] - [NUTELLA] - [95%] - [30D]</t>
  </si>
  <si>
    <t>[VIDEO_VIEW] - [NUTELLA] - [75%] - [30D]</t>
  </si>
  <si>
    <t>[VIDEO_VIEW] - [NUTELLA] - [50%] - [30D]</t>
  </si>
  <si>
    <t>[VIDEO_VIEW] - [RAIZ] - [95%] - [60D]</t>
  </si>
  <si>
    <t>[VIDEO_VIEW] - [RAIZ] - [75%] - [60D]</t>
  </si>
  <si>
    <t>[VIDEO_VIEW] - [50%] - [RAIZ] - [60D]</t>
  </si>
  <si>
    <t>[VIDEO_VIEW] - [NUTELLA] - [95%] - [60D]</t>
  </si>
  <si>
    <t>[VIDEO_VIEW] - [NUTELLA] - [75%] - [60D]</t>
  </si>
  <si>
    <t>[VIDEO_VIEW] - [NUTELLA] - [50%] - [60D]</t>
  </si>
  <si>
    <t>[VIDEO_VIEW] - [RAIZ] - [95%] - [90D]</t>
  </si>
  <si>
    <t>[VIDEO_VIEW] - [RAIZ] - [75%] - [90D]</t>
  </si>
  <si>
    <t>[VIDEO_VIEW] - [50%] - [RAIZ] - [90D]</t>
  </si>
  <si>
    <t>[VIDEO_VIEW] - [NUTELLA] - [95%] - [90D]</t>
  </si>
  <si>
    <t>[VIDEO_VIEW] - [NUTELLA] - [75%] - [90D]</t>
  </si>
  <si>
    <t>[VIDEO_VIEW] - [NUTELLA] - [50%] - [90D]</t>
  </si>
  <si>
    <t>[VIDEO_VIEW] - [RAIZ] - [95%] - [180D]</t>
  </si>
  <si>
    <t>[VIDEO_VIEW] - [RAIZ] - [75%] - [180D]</t>
  </si>
  <si>
    <t>[VIDEO_VIEW] - [50%] - [RAIZ] - [180D]</t>
  </si>
  <si>
    <t>[VIDEO_VIEW] - [NUTELLA] - [95%] - [180D]</t>
  </si>
  <si>
    <t>[VIDEO_VIEW] - [NUTELLA] - [75%] - [180D]</t>
  </si>
  <si>
    <t>[VIDEO_VIEW] - [NUTELLA] - [50%] - [180D]</t>
  </si>
  <si>
    <t>[VIDEO_VIEW] - [RAIZ] - [95%] - [365D]</t>
  </si>
  <si>
    <t>[VIDEO_VIEW] - [RAIZ] - [75%] - [365D]</t>
  </si>
  <si>
    <t>[VIDEO_VIEW] - [50%] - [RAIZ] - [365D]</t>
  </si>
  <si>
    <t>[VIDEO_VIEW] - [NUTELLA] - [95%] - [365D]</t>
  </si>
  <si>
    <t>[VIDEO_VIEW] - [NUTELLA] - [75%] - [365D]</t>
  </si>
  <si>
    <t>[VIDEO_VIEW] - [NUTELLA] - [50%] - [365D]</t>
  </si>
  <si>
    <t>VIDEO VIEW RAIZ 25%</t>
  </si>
  <si>
    <t>VIDEO VIEW RAIZ 15S</t>
  </si>
  <si>
    <t>VIDEO VIEW NUTELLA 25%</t>
  </si>
  <si>
    <t>VIDEO VIEW NUTELLA 15S</t>
  </si>
  <si>
    <t>[VIDEO_VIEW] - [RAIZ] - [25%] - [7D]</t>
  </si>
  <si>
    <t>[VIDEO_VIEW] - [RAIZ] - [15S] - [7D]</t>
  </si>
  <si>
    <t>[VIDEO_VIEW] - [NUTELLA] - [25%] - [7D]</t>
  </si>
  <si>
    <t>[VIDEO_VIEW] - [NUTELLA] - [15S] - [7D]</t>
  </si>
  <si>
    <t>[VIDEO_VIEW] - [RAIZ] - [25%] - [14D]</t>
  </si>
  <si>
    <t>[VIDEO_VIEW] - [RAIZ] - [15S] - [14D]</t>
  </si>
  <si>
    <t>[VIDEO_VIEW] - [NUTELLA] - [25%] - [14D]</t>
  </si>
  <si>
    <t>[VIDEO_VIEW] - [NUTELLA] - [15S] - [14D]</t>
  </si>
  <si>
    <t>[VIDEO_VIEW] - [RAIZ] - [25%] - [30D]</t>
  </si>
  <si>
    <t>[VIDEO_VIEW] - [RAIZ] - [15S] - [30D]</t>
  </si>
  <si>
    <t>[VIDEO_VIEW] - [NUTELLA] - [25%] - [30D]</t>
  </si>
  <si>
    <t>[VIDEO_VIEW] - [NUTELLA] - [15S] - [30D]</t>
  </si>
  <si>
    <t>[VIDEO_VIEW] - [RAIZ] - [25%] - [60D]</t>
  </si>
  <si>
    <t>[VIDEO_VIEW] - [RAIZ] - [15S] - [60D]</t>
  </si>
  <si>
    <t>[VIDEO_VIEW] - [NUTELLA] - [25%] - [60D]</t>
  </si>
  <si>
    <t>[VIDEO_VIEW] - [NUTELLA] - [15S] - [60D]</t>
  </si>
  <si>
    <t>[VIDEO_VIEW] - [RAIZ] - [25%] - [90D]</t>
  </si>
  <si>
    <t>[VIDEO_VIEW] - [RAIZ] - [15S] - [90D]</t>
  </si>
  <si>
    <t>[VIDEO_VIEW] - [NUTELLA] - [25%] - [90D]</t>
  </si>
  <si>
    <t>[VIDEO_VIEW] - [NUTELLA] - [15S] - [90D]</t>
  </si>
  <si>
    <t>[VIDEO_VIEW] - [RAIZ] - [25%] - [180D]</t>
  </si>
  <si>
    <t>[VIDEO_VIEW] - [RAIZ] - [15S] - [180D]</t>
  </si>
  <si>
    <t>[VIDEO_VIEW] - [NUTELLA] - [25%] - [180D]</t>
  </si>
  <si>
    <t>[VIDEO_VIEW] - [NUTELLA] - [15S] - [180D]</t>
  </si>
  <si>
    <t>[VIDEO_VIEW] - [RAIZ] - [25%] - [365D]</t>
  </si>
  <si>
    <t>[VIDEO_VIEW] - [RAIZ] - [15S] - [365D]</t>
  </si>
  <si>
    <t>[VIDEO_VIEW] - [NUTELLA] - [25%] - [365D]</t>
  </si>
  <si>
    <t>[VIDEO_VIEW] - [NUTELLA] - [15S] - [365D]</t>
  </si>
  <si>
    <t>Públicos - Google ADS</t>
  </si>
  <si>
    <t>USUÁRIOS DO YOUTUBE E VISITOU SITE</t>
  </si>
  <si>
    <t>VISUALIZOU VIDEO</t>
  </si>
  <si>
    <t>INSCRITOS CANAL</t>
  </si>
  <si>
    <t>VISITOU CANAL</t>
  </si>
  <si>
    <t xml:space="preserve">[VISUALIZOU_VIDEO] - [7D]
</t>
  </si>
  <si>
    <t>[INSCRITOS_CANAL] - [7D]</t>
  </si>
  <si>
    <t>[VISITOU_CANAL] - [7D]</t>
  </si>
  <si>
    <t>[VISUALIZOU_VIDEO] - [14D]</t>
  </si>
  <si>
    <t>[INSCRITOS_CANAL] - [14D]</t>
  </si>
  <si>
    <t>[VISITOU_CANAL] - [14D]</t>
  </si>
  <si>
    <t>[VISUALIZOU_VIDEO] - [30D]</t>
  </si>
  <si>
    <t>[INSCRITOS_CANAL] - [30D]</t>
  </si>
  <si>
    <t>[VISITOU_CANAL] - [30D]</t>
  </si>
  <si>
    <t>[VISUALIZOU_VIDEO] - [60D]</t>
  </si>
  <si>
    <t>[INSCRITOS_CANAL] - [60D]</t>
  </si>
  <si>
    <t>[VISITOU_CANAL] - [60D]</t>
  </si>
  <si>
    <t>[VISUALIZOU_VIDEO] - [90D]</t>
  </si>
  <si>
    <t>[INSCRITOS_CANAL] - [90D]</t>
  </si>
  <si>
    <t>[VISITOU_CANAL] - [90D]</t>
  </si>
  <si>
    <t>[VISUALIZOU_VIDEO] - [180D]</t>
  </si>
  <si>
    <t>[INSCRITOS_CANAL] - [180D]</t>
  </si>
  <si>
    <t>[VISITOU_CANAL] - [180D]</t>
  </si>
  <si>
    <t>[VISUALIZOU_VIDEO] - [365D]</t>
  </si>
  <si>
    <t>[INSCRITOS_CANAL] - [365D]</t>
  </si>
  <si>
    <t>[VISITOU_CANAL] - [365D]</t>
  </si>
  <si>
    <t>CURTIU VIDEO</t>
  </si>
  <si>
    <t>COMPARTILHOU VIDEO</t>
  </si>
  <si>
    <t>VIU ANÚNCIO</t>
  </si>
  <si>
    <t xml:space="preserve">[CURTIU_VIDEO] - [7D]
</t>
  </si>
  <si>
    <t xml:space="preserve">[COMPARTILHOU_VIDEO] - [7D]
</t>
  </si>
  <si>
    <t xml:space="preserve">[VIU_ANUNCIO] - [7D]
</t>
  </si>
  <si>
    <t>[CURTIU_VIDEO] - [14D]</t>
  </si>
  <si>
    <t>[COMPARTILHOU_VIDEO] - [14D]</t>
  </si>
  <si>
    <t>[VIU_ANUNCIO] - [14D]</t>
  </si>
  <si>
    <t>[CURTIU_VIDEO] - [30D]</t>
  </si>
  <si>
    <t>[COMPARTILHOU_VIDEO] - [30D]</t>
  </si>
  <si>
    <t>[VIU_ANUNCIO] - [30D]</t>
  </si>
  <si>
    <t>[CURTIU_VIDEO] - [60D]</t>
  </si>
  <si>
    <t>[COMPARTILHOU_VIDEO] - [60D]</t>
  </si>
  <si>
    <t>[VIU_ANUNCIO] - [60D]</t>
  </si>
  <si>
    <t>[CURTIU_VIDEO] - [90D]</t>
  </si>
  <si>
    <t>[COMPARTILHOU_VIDEO] - [90D]</t>
  </si>
  <si>
    <t>[VIU_ANUNCIO] - [90D]</t>
  </si>
  <si>
    <t>[CURTIU_VIDEO] - [180D]</t>
  </si>
  <si>
    <t>[COMPARTILHOU_VIDEO] - [180D]</t>
  </si>
  <si>
    <t>[VIU_ANUNCIO] - [180D]</t>
  </si>
  <si>
    <t>[CURTIU_VIDEO] - [365D]</t>
  </si>
  <si>
    <t>[COMPARTILHOU_VIDEO] - [365D]</t>
  </si>
  <si>
    <t>[VIU_ANUNCIO] - [365D]</t>
  </si>
  <si>
    <t>ADICIONOU_PLAYLIST</t>
  </si>
  <si>
    <t xml:space="preserve">[ADICIONOU_PLAYLIST] - [7D]
</t>
  </si>
  <si>
    <t xml:space="preserve">[VISITOU_SITE] - [7D]
</t>
  </si>
  <si>
    <t>[ADICIONOU_PLAYLIST] - [14D]</t>
  </si>
  <si>
    <t>[ADICIONOU_PLAYLIST] - [30D]</t>
  </si>
  <si>
    <t>[ADICIONOU_PLAYLIST] - [60D]</t>
  </si>
  <si>
    <t>[ADICIONOU_PLAYLIST] - [90D]</t>
  </si>
  <si>
    <t>[ADICIONOU_PLAYLIST] - [180D]</t>
  </si>
  <si>
    <t>[ADICIONOU_PLAYLIST] - [365D]</t>
  </si>
  <si>
    <t>[VISITOU_SITE] - [365D]</t>
  </si>
  <si>
    <t>Cronograma de Lançamento</t>
  </si>
  <si>
    <t xml:space="preserve">PRÉ-PRÉ LANÇAMENTO (PPL) - 14 dias																				</t>
  </si>
  <si>
    <t>WEBINÁRIO</t>
  </si>
  <si>
    <t>2 semanas antes do Webinário</t>
  </si>
  <si>
    <t>1 semana antes do Webinário</t>
  </si>
  <si>
    <t>Segunda</t>
  </si>
  <si>
    <t>Terça</t>
  </si>
  <si>
    <t>Quarta</t>
  </si>
  <si>
    <t>Quinta</t>
  </si>
  <si>
    <t>Sexta</t>
  </si>
  <si>
    <t>Sábado</t>
  </si>
  <si>
    <t>Domingo</t>
  </si>
  <si>
    <t>Estruturas de Campanha</t>
  </si>
  <si>
    <t>CAMPANHAS DE CAPTAÇÃO (LEADS)</t>
  </si>
  <si>
    <t>Nome da Campanha</t>
  </si>
  <si>
    <t>Conjuntos de Anúncio</t>
  </si>
  <si>
    <t>Notas</t>
  </si>
  <si>
    <t>COMPACTA</t>
  </si>
  <si>
    <t>00 - PUBLICOS INTERNOS</t>
  </si>
  <si>
    <t>01 - LOOKALIKES</t>
  </si>
  <si>
    <t>GEOGRÁFICA</t>
  </si>
  <si>
    <t>00 - SÃO PAULO</t>
  </si>
  <si>
    <r>
      <rPr>
        <rFont val="Arial"/>
        <b/>
        <i/>
        <color rgb="FF000000"/>
      </rPr>
      <t xml:space="preserve">Objetivo: </t>
    </r>
    <r>
      <rPr>
        <rFont val="Arial"/>
        <b/>
        <i/>
        <color rgb="FF000000"/>
      </rPr>
      <t>Conversões. (Clique ou visualização em 1 dia)</t>
    </r>
  </si>
  <si>
    <t>00 - MINAS GERAIS</t>
  </si>
  <si>
    <t>Não usar nenhuma segmentação de público, apenas o estado. Faça Segmentação na comunicação, exemplo. Se você é o (AVATAR) e mora em MG.</t>
  </si>
  <si>
    <t>00 - (1 para cada estado)</t>
  </si>
  <si>
    <t>JEDI #1</t>
  </si>
  <si>
    <t>00 - AD VIDEO 15s + CAPTURA</t>
  </si>
  <si>
    <r>
      <rPr>
        <rFont val="Arial"/>
        <b/>
        <i/>
        <color rgb="FF000000"/>
      </rPr>
      <t>Objetivo:</t>
    </r>
    <r>
      <rPr>
        <rFont val="Arial"/>
        <b/>
        <i/>
        <color rgb="FF000000"/>
      </rPr>
      <t xml:space="preserve"> Conversões. (Clique ou visualização em 1 dia)</t>
    </r>
  </si>
  <si>
    <t>01 - LISTA COMPLETA</t>
  </si>
  <si>
    <t>02 - VISITOU SITE</t>
  </si>
  <si>
    <t>03 - ENVOLVIMENTO</t>
  </si>
  <si>
    <t>04 - VIDEO VIEW</t>
  </si>
  <si>
    <t>05 - LOOKALIKE #1</t>
  </si>
  <si>
    <r>
      <rPr>
        <rFont val="Arial"/>
        <b/>
        <i/>
        <color rgb="FF000000"/>
      </rPr>
      <t>Objetivo:</t>
    </r>
    <r>
      <rPr>
        <rFont val="Arial"/>
        <b/>
        <i/>
        <color rgb="FF000000"/>
      </rPr>
      <t xml:space="preserve"> Conversões. (Clique ou visualização em 1 dia)</t>
    </r>
  </si>
  <si>
    <t>06 - LOOKALIKE #2</t>
  </si>
  <si>
    <t>07 - LOOKALIKE #3</t>
  </si>
  <si>
    <t>08 - INTERESSE #1</t>
  </si>
  <si>
    <t>09 - INTERESSE #2</t>
  </si>
  <si>
    <t>10 - INTERESSE #3</t>
  </si>
  <si>
    <t>11 - GRUPO INTERESSE</t>
  </si>
  <si>
    <t>12 - BRASIL</t>
  </si>
  <si>
    <t>CAMPANHAS DE REMARKETING - Lembrete</t>
  </si>
  <si>
    <t>Obetivo / Programação</t>
  </si>
  <si>
    <t>LEMBRETE (FALTAM X DIAS)</t>
  </si>
  <si>
    <t>00 - FALTAM 7 DIAS</t>
  </si>
  <si>
    <t>Objetivo: Alcance /Otimização para Impressões.</t>
  </si>
  <si>
    <t>00 - FALTAM 6 DIAS</t>
  </si>
  <si>
    <r>
      <rPr>
        <rFont val="Arial"/>
        <b/>
        <i/>
        <color rgb="FF000000"/>
      </rPr>
      <t>Programação:</t>
    </r>
    <r>
      <rPr>
        <rFont val="Arial"/>
        <b val="0"/>
        <i/>
        <color rgb="FF000000"/>
      </rPr>
      <t xml:space="preserve"> programação individual em cada conjunto de anúncio, começa às 00 e termina 23h59 seguindo a sequência do faltam x dias de acordo com a programação do lançamento.</t>
    </r>
  </si>
  <si>
    <t>00 - FALTAM 5 DIAS</t>
  </si>
  <si>
    <t>00 - FALTAM 4 DIAS</t>
  </si>
  <si>
    <t>00 - FALTAM 3 DIAS</t>
  </si>
  <si>
    <t>00 - FALTAM 2 DIAS</t>
  </si>
  <si>
    <t>00 - FALTAM 1 DIAS</t>
  </si>
  <si>
    <t>LEMBRETE (É HOJE)</t>
  </si>
  <si>
    <t>00 - INSCRITOS</t>
  </si>
  <si>
    <r>
      <rPr>
        <rFont val="Arial"/>
        <b/>
        <i/>
        <color theme="1"/>
      </rPr>
      <t>Objetivo:</t>
    </r>
    <r>
      <rPr>
        <rFont val="Arial"/>
        <b/>
        <i/>
        <color theme="1"/>
      </rPr>
      <t xml:space="preserve"> Alcance /Otimização para Impressões.</t>
    </r>
  </si>
  <si>
    <t>01 - PÁGINA DE CAPTURA + AD VIDEO</t>
  </si>
  <si>
    <r>
      <rPr>
        <rFont val="Arial"/>
        <b/>
        <i/>
        <color theme="1"/>
      </rPr>
      <t xml:space="preserve">Programação: </t>
    </r>
    <r>
      <rPr>
        <rFont val="Arial"/>
        <b/>
        <i/>
        <color theme="1"/>
      </rPr>
      <t>começa às 00:00 do dia do webnário e finaliza 30 minutos antes do webnário começar.</t>
    </r>
  </si>
  <si>
    <t>02 - ENVOLVIMENTO 30D</t>
  </si>
  <si>
    <t>CAMPANHAS DE REMARKETING - Carrinho Aberto</t>
  </si>
  <si>
    <t>REPLAY</t>
  </si>
  <si>
    <r>
      <rPr>
        <rFont val="Arial"/>
        <b/>
        <i/>
        <color theme="1"/>
      </rPr>
      <t xml:space="preserve">Objetivo: </t>
    </r>
    <r>
      <rPr>
        <rFont val="Arial"/>
        <b val="0"/>
        <i/>
        <color theme="1"/>
      </rPr>
      <t>Tráfego</t>
    </r>
  </si>
  <si>
    <t>Início:</t>
  </si>
  <si>
    <t>Termino:</t>
  </si>
  <si>
    <t>ENCERRA HOJE</t>
  </si>
  <si>
    <r>
      <rPr>
        <rFont val="Arial"/>
        <b/>
        <i/>
        <color theme="1"/>
      </rPr>
      <t>Objetivo:</t>
    </r>
    <r>
      <rPr>
        <rFont val="Arial"/>
        <b val="0"/>
        <i/>
        <color theme="1"/>
      </rPr>
      <t xml:space="preserve"> Tráfego</t>
    </r>
  </si>
  <si>
    <t>Planilhamento de Leads</t>
  </si>
  <si>
    <t>GASTO GERAL</t>
  </si>
  <si>
    <t>LEADS GERAL</t>
  </si>
  <si>
    <t>CPL GERAL</t>
  </si>
  <si>
    <t>DIAS JÁ CAPTADOS</t>
  </si>
  <si>
    <t>LEADS/DIA</t>
  </si>
  <si>
    <t xml:space="preserve"> | LEADS | DIÁRIO | FACEBOOK / INSTAGRAM</t>
  </si>
  <si>
    <t xml:space="preserve"> | LEADS | DIÁRIO | GOOGLE / YOUTUBE</t>
  </si>
  <si>
    <t>TOTAL DIÁRIO</t>
  </si>
  <si>
    <t>Dia</t>
  </si>
  <si>
    <t>Qnt. Leads</t>
  </si>
  <si>
    <t>Custo por lead</t>
  </si>
  <si>
    <t>Valor Gasto</t>
  </si>
  <si>
    <t>LEADS TOTAL</t>
  </si>
  <si>
    <t>GASTO TOTAL</t>
  </si>
  <si>
    <t>CPL MÉDIO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</si>
</sst>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[$R$ -416]#,##0.00"/>
    <numFmt numFmtId="165" formatCode="R$* #,##0.00"/>
    <numFmt numFmtId="166" formatCode="#,##0 &quot;dias&quot;"/>
    <numFmt numFmtId="167" formatCode="dd/MM/yyyy"/>
  </numFmts>
  <fonts count="21">
    <font>
      <sz val="10.0"/>
      <color rgb="FF000000"/>
      <name val="Arial"/>
    </font>
    <font>
      <color theme="1"/>
      <name val="Arial"/>
    </font>
    <font>
      <b/>
      <sz val="24.0"/>
      <color rgb="FFFFFFFF"/>
      <name val="Roboto"/>
    </font>
    <font>
      <b/>
      <color rgb="FFFFFFFF"/>
      <name val="Calibri"/>
    </font>
    <font>
      <b/>
      <color theme="1"/>
      <name val="Calibri"/>
    </font>
    <font>
      <color theme="1"/>
      <name val="Calibri"/>
    </font>
    <font>
      <i/>
      <u/>
      <color theme="1"/>
      <name val="Arial"/>
    </font>
    <font>
      <i/>
      <color theme="1"/>
      <name val="Arial"/>
    </font>
    <font>
      <b/>
      <color rgb="FFFFFFFF"/>
      <name val="Arial"/>
    </font>
    <font/>
    <font>
      <b/>
      <sz val="23.0"/>
      <color rgb="FFFFFFFF"/>
      <name val="Roboto"/>
    </font>
    <font>
      <b/>
      <color rgb="FFFFFFFF"/>
      <name val="Roboto"/>
    </font>
    <font>
      <b/>
      <sz val="9.0"/>
      <color rgb="FFFFFFFF"/>
      <name val="Roboto"/>
    </font>
    <font>
      <b/>
      <color theme="1"/>
      <name val="Arial"/>
    </font>
    <font>
      <b/>
      <i/>
      <color rgb="FF000000"/>
      <name val="Arial"/>
    </font>
    <font>
      <b/>
      <i/>
      <color theme="1"/>
      <name val="Arial"/>
    </font>
    <font>
      <color theme="1"/>
      <name val="Roboto"/>
    </font>
    <font>
      <b/>
      <sz val="14.0"/>
      <color rgb="FFFFFFFF"/>
      <name val="Roboto"/>
    </font>
    <font>
      <b/>
      <color rgb="FF000000"/>
      <name val="Roboto"/>
    </font>
    <font>
      <b/>
      <color rgb="FFF3F3F3"/>
      <name val="Roboto"/>
    </font>
    <font>
      <color rgb="FF000000"/>
      <name val="Roboto"/>
    </font>
  </fonts>
  <fills count="16">
    <fill>
      <patternFill patternType="none"/>
    </fill>
    <fill>
      <patternFill patternType="lightGray"/>
    </fill>
    <fill>
      <patternFill patternType="solid">
        <fgColor rgb="FF434343"/>
        <bgColor rgb="FF434343"/>
      </patternFill>
    </fill>
    <fill>
      <patternFill patternType="solid">
        <fgColor rgb="FFFFFFFF"/>
        <bgColor rgb="FFFFFFFF"/>
      </patternFill>
    </fill>
    <fill>
      <patternFill patternType="solid">
        <fgColor rgb="FFB6D7A8"/>
        <bgColor rgb="FFB6D7A8"/>
      </patternFill>
    </fill>
    <fill>
      <patternFill patternType="solid">
        <fgColor rgb="FFD9D9D9"/>
        <bgColor rgb="FFD9D9D9"/>
      </patternFill>
    </fill>
    <fill>
      <patternFill patternType="solid">
        <fgColor rgb="FFD9EAD3"/>
        <bgColor rgb="FFD9EAD3"/>
      </patternFill>
    </fill>
    <fill>
      <patternFill patternType="solid">
        <fgColor rgb="FFEFEFEF"/>
        <bgColor rgb="FFEFEFEF"/>
      </patternFill>
    </fill>
    <fill>
      <patternFill patternType="solid">
        <fgColor rgb="FF6AA84F"/>
        <bgColor rgb="FF6AA84F"/>
      </patternFill>
    </fill>
    <fill>
      <patternFill patternType="solid">
        <fgColor rgb="FF4285F4"/>
        <bgColor rgb="FF4285F4"/>
      </patternFill>
    </fill>
    <fill>
      <patternFill patternType="solid">
        <fgColor rgb="FF1155CC"/>
        <bgColor rgb="FF1155CC"/>
      </patternFill>
    </fill>
    <fill>
      <patternFill patternType="solid">
        <fgColor rgb="FFBF9000"/>
        <bgColor rgb="FFBF9000"/>
      </patternFill>
    </fill>
    <fill>
      <patternFill patternType="solid">
        <fgColor rgb="FFE54F25"/>
        <bgColor rgb="FFE54F25"/>
      </patternFill>
    </fill>
    <fill>
      <patternFill patternType="solid">
        <fgColor rgb="FFF3F3F3"/>
        <bgColor rgb="FFF3F3F3"/>
      </patternFill>
    </fill>
    <fill>
      <patternFill patternType="solid">
        <fgColor rgb="FF4A86E8"/>
        <bgColor rgb="FF4A86E8"/>
      </patternFill>
    </fill>
    <fill>
      <patternFill patternType="solid">
        <fgColor rgb="FFE64242"/>
        <bgColor rgb="FFE64242"/>
      </patternFill>
    </fill>
  </fills>
  <borders count="1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11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2" fontId="2" numFmtId="0" xfId="0" applyFont="1"/>
    <xf borderId="0" fillId="3" fontId="3" numFmtId="0" xfId="0" applyFill="1" applyFont="1"/>
    <xf borderId="0" fillId="2" fontId="3" numFmtId="0" xfId="0" applyFont="1"/>
    <xf borderId="0" fillId="4" fontId="4" numFmtId="0" xfId="0" applyFill="1" applyFont="1"/>
    <xf borderId="0" fillId="5" fontId="4" numFmtId="164" xfId="0" applyFill="1" applyFont="1" applyNumberFormat="1"/>
    <xf borderId="0" fillId="6" fontId="5" numFmtId="0" xfId="0" applyFill="1" applyFont="1"/>
    <xf borderId="0" fillId="0" fontId="5" numFmtId="164" xfId="0" applyFont="1" applyNumberFormat="1"/>
    <xf borderId="0" fillId="0" fontId="5" numFmtId="0" xfId="0" applyFont="1"/>
    <xf borderId="0" fillId="0" fontId="5" numFmtId="3" xfId="0" applyFont="1" applyNumberFormat="1"/>
    <xf borderId="0" fillId="0" fontId="4" numFmtId="0" xfId="0" applyFont="1"/>
    <xf borderId="0" fillId="5" fontId="4" numFmtId="0" xfId="0" applyFont="1"/>
    <xf borderId="1" fillId="0" fontId="4" numFmtId="0" xfId="0" applyBorder="1" applyFont="1"/>
    <xf borderId="1" fillId="0" fontId="5" numFmtId="164" xfId="0" applyBorder="1" applyFont="1" applyNumberFormat="1"/>
    <xf borderId="1" fillId="0" fontId="5" numFmtId="3" xfId="0" applyBorder="1" applyFont="1" applyNumberFormat="1"/>
    <xf borderId="1" fillId="0" fontId="5" numFmtId="0" xfId="0" applyBorder="1" applyFont="1"/>
    <xf borderId="0" fillId="0" fontId="6" numFmtId="0" xfId="0" applyAlignment="1" applyFont="1">
      <alignment vertical="bottom"/>
    </xf>
    <xf borderId="0" fillId="0" fontId="7" numFmtId="0" xfId="0" applyAlignment="1" applyFont="1">
      <alignment shrinkToFit="0" vertical="bottom" wrapText="1"/>
    </xf>
    <xf borderId="0" fillId="2" fontId="5" numFmtId="0" xfId="0" applyAlignment="1" applyFont="1">
      <alignment horizontal="center"/>
    </xf>
    <xf borderId="0" fillId="2" fontId="2" numFmtId="0" xfId="0" applyAlignment="1" applyFont="1">
      <alignment horizontal="left" vertical="center"/>
    </xf>
    <xf borderId="0" fillId="3" fontId="3" numFmtId="0" xfId="0" applyAlignment="1" applyFont="1">
      <alignment horizontal="center" vertical="center"/>
    </xf>
    <xf borderId="0" fillId="2" fontId="8" numFmtId="0" xfId="0" applyAlignment="1" applyFont="1">
      <alignment horizontal="center"/>
    </xf>
    <xf borderId="2" fillId="0" fontId="1" numFmtId="0" xfId="0" applyBorder="1" applyFont="1"/>
    <xf borderId="3" fillId="2" fontId="8" numFmtId="0" xfId="0" applyAlignment="1" applyBorder="1" applyFont="1">
      <alignment horizontal="center"/>
    </xf>
    <xf borderId="4" fillId="0" fontId="9" numFmtId="0" xfId="0" applyBorder="1" applyFont="1"/>
    <xf borderId="0" fillId="3" fontId="8" numFmtId="0" xfId="0" applyAlignment="1" applyFont="1">
      <alignment horizontal="center"/>
    </xf>
    <xf borderId="1" fillId="2" fontId="8" numFmtId="0" xfId="0" applyAlignment="1" applyBorder="1" applyFont="1">
      <alignment horizontal="center"/>
    </xf>
    <xf borderId="5" fillId="0" fontId="9" numFmtId="0" xfId="0" applyBorder="1" applyFont="1"/>
    <xf borderId="1" fillId="0" fontId="1" numFmtId="0" xfId="0" applyBorder="1" applyFont="1"/>
    <xf borderId="1" fillId="7" fontId="1" numFmtId="0" xfId="0" applyBorder="1" applyFill="1" applyFont="1"/>
    <xf borderId="6" fillId="0" fontId="5" numFmtId="0" xfId="0" applyAlignment="1" applyBorder="1" applyFont="1">
      <alignment horizontal="left" vertical="center"/>
    </xf>
    <xf borderId="6" fillId="0" fontId="9" numFmtId="0" xfId="0" applyBorder="1" applyFont="1"/>
    <xf borderId="7" fillId="0" fontId="9" numFmtId="0" xfId="0" applyBorder="1" applyFont="1"/>
    <xf borderId="8" fillId="0" fontId="9" numFmtId="0" xfId="0" applyBorder="1" applyFont="1"/>
    <xf borderId="0" fillId="0" fontId="5" numFmtId="0" xfId="0" applyAlignment="1" applyFont="1">
      <alignment horizontal="left" vertical="center"/>
    </xf>
    <xf borderId="9" fillId="0" fontId="1" numFmtId="0" xfId="0" applyAlignment="1" applyBorder="1" applyFont="1">
      <alignment vertical="bottom"/>
    </xf>
    <xf borderId="0" fillId="3" fontId="1" numFmtId="0" xfId="0" applyFont="1"/>
    <xf borderId="9" fillId="0" fontId="9" numFmtId="0" xfId="0" applyBorder="1" applyFont="1"/>
    <xf borderId="10" fillId="0" fontId="9" numFmtId="0" xfId="0" applyBorder="1" applyFont="1"/>
    <xf borderId="3" fillId="2" fontId="8" numFmtId="0" xfId="0" applyAlignment="1" applyBorder="1" applyFont="1">
      <alignment horizontal="center" vertical="bottom"/>
    </xf>
    <xf borderId="0" fillId="0" fontId="1" numFmtId="0" xfId="0" applyAlignment="1" applyFont="1">
      <alignment vertical="bottom"/>
    </xf>
    <xf borderId="1" fillId="2" fontId="8" numFmtId="0" xfId="0" applyAlignment="1" applyBorder="1" applyFont="1">
      <alignment horizontal="center" vertical="bottom"/>
    </xf>
    <xf borderId="1" fillId="0" fontId="1" numFmtId="0" xfId="0" applyAlignment="1" applyBorder="1" applyFont="1">
      <alignment vertical="bottom"/>
    </xf>
    <xf borderId="1" fillId="7" fontId="1" numFmtId="0" xfId="0" applyAlignment="1" applyBorder="1" applyFont="1">
      <alignment vertical="bottom"/>
    </xf>
    <xf borderId="10" fillId="2" fontId="8" numFmtId="0" xfId="0" applyAlignment="1" applyBorder="1" applyFont="1">
      <alignment horizontal="center" vertical="bottom"/>
    </xf>
    <xf borderId="11" fillId="2" fontId="8" numFmtId="0" xfId="0" applyAlignment="1" applyBorder="1" applyFont="1">
      <alignment horizontal="center" vertical="bottom"/>
    </xf>
    <xf borderId="0" fillId="0" fontId="1" numFmtId="0" xfId="0" applyFont="1"/>
    <xf borderId="0" fillId="2" fontId="10" numFmtId="0" xfId="0" applyAlignment="1" applyFont="1">
      <alignment horizontal="center" shrinkToFit="0" wrapText="1"/>
    </xf>
    <xf borderId="0" fillId="2" fontId="10" numFmtId="0" xfId="0" applyAlignment="1" applyFont="1">
      <alignment shrinkToFit="0" vertical="center" wrapText="1"/>
    </xf>
    <xf borderId="0" fillId="3" fontId="11" numFmtId="0" xfId="0" applyAlignment="1" applyFont="1">
      <alignment horizontal="center" shrinkToFit="0" vertical="center" wrapText="1"/>
    </xf>
    <xf borderId="3" fillId="2" fontId="11" numFmtId="0" xfId="0" applyAlignment="1" applyBorder="1" applyFont="1">
      <alignment horizontal="center" shrinkToFit="0" vertical="center" wrapText="1"/>
    </xf>
    <xf borderId="12" fillId="2" fontId="11" numFmtId="0" xfId="0" applyAlignment="1" applyBorder="1" applyFont="1">
      <alignment horizontal="center" shrinkToFit="0" vertical="center" wrapText="1"/>
    </xf>
    <xf borderId="13" fillId="2" fontId="11" numFmtId="0" xfId="0" applyAlignment="1" applyBorder="1" applyFont="1">
      <alignment horizontal="center" shrinkToFit="0" vertical="center" wrapText="1"/>
    </xf>
    <xf borderId="13" fillId="8" fontId="11" numFmtId="0" xfId="0" applyAlignment="1" applyBorder="1" applyFill="1" applyFont="1">
      <alignment horizontal="center" shrinkToFit="0" vertical="center" wrapText="1"/>
    </xf>
    <xf borderId="13" fillId="2" fontId="11" numFmtId="0" xfId="0" applyAlignment="1" applyBorder="1" applyFont="1">
      <alignment horizontal="left" shrinkToFit="0" vertical="center" wrapText="1"/>
    </xf>
    <xf borderId="13" fillId="0" fontId="9" numFmtId="0" xfId="0" applyBorder="1" applyFont="1"/>
    <xf borderId="14" fillId="0" fontId="9" numFmtId="0" xfId="0" applyBorder="1" applyFont="1"/>
    <xf borderId="11" fillId="2" fontId="11" numFmtId="0" xfId="0" applyAlignment="1" applyBorder="1" applyFont="1">
      <alignment horizontal="center" shrinkToFit="0" vertical="center" wrapText="1"/>
    </xf>
    <xf borderId="6" fillId="2" fontId="11" numFmtId="0" xfId="0" applyAlignment="1" applyBorder="1" applyFont="1">
      <alignment horizontal="center" shrinkToFit="0" vertical="center" wrapText="1"/>
    </xf>
    <xf borderId="1" fillId="9" fontId="12" numFmtId="0" xfId="0" applyAlignment="1" applyBorder="1" applyFill="1" applyFont="1">
      <alignment horizontal="center" shrinkToFit="0" vertical="center" wrapText="1"/>
    </xf>
    <xf borderId="1" fillId="10" fontId="12" numFmtId="0" xfId="0" applyAlignment="1" applyBorder="1" applyFill="1" applyFont="1">
      <alignment horizontal="center" shrinkToFit="0" vertical="center" wrapText="1"/>
    </xf>
    <xf borderId="1" fillId="11" fontId="12" numFmtId="0" xfId="0" applyAlignment="1" applyBorder="1" applyFill="1" applyFont="1">
      <alignment horizontal="center" shrinkToFit="0" vertical="center" wrapText="1"/>
    </xf>
    <xf borderId="1" fillId="8" fontId="12" numFmtId="0" xfId="0" applyAlignment="1" applyBorder="1" applyFont="1">
      <alignment horizontal="center" shrinkToFit="0" vertical="center" wrapText="1"/>
    </xf>
    <xf borderId="1" fillId="7" fontId="4" numFmtId="0" xfId="0" applyAlignment="1" applyBorder="1" applyFont="1">
      <alignment horizontal="center" shrinkToFit="0" vertical="center" wrapText="1"/>
    </xf>
    <xf borderId="1" fillId="2" fontId="4" numFmtId="0" xfId="0" applyAlignment="1" applyBorder="1" applyFont="1">
      <alignment horizontal="center" shrinkToFit="0" vertical="center" wrapText="1"/>
    </xf>
    <xf borderId="1" fillId="7" fontId="4" numFmtId="165" xfId="0" applyAlignment="1" applyBorder="1" applyFont="1" applyNumberFormat="1">
      <alignment horizontal="center" shrinkToFit="0" vertical="center" wrapText="1"/>
    </xf>
    <xf borderId="1" fillId="2" fontId="5" numFmtId="165" xfId="0" applyAlignment="1" applyBorder="1" applyFont="1" applyNumberFormat="1">
      <alignment horizontal="center" shrinkToFit="0" wrapText="1"/>
    </xf>
    <xf borderId="0" fillId="0" fontId="5" numFmtId="0" xfId="0" applyAlignment="1" applyFont="1">
      <alignment shrinkToFit="0" wrapText="1"/>
    </xf>
    <xf borderId="0" fillId="2" fontId="1" numFmtId="0" xfId="0" applyAlignment="1" applyFont="1">
      <alignment vertical="center"/>
    </xf>
    <xf borderId="0" fillId="2" fontId="2" numFmtId="0" xfId="0" applyAlignment="1" applyFont="1">
      <alignment shrinkToFit="0" vertical="center" wrapText="1"/>
    </xf>
    <xf borderId="0" fillId="3" fontId="8" numFmtId="0" xfId="0" applyAlignment="1" applyFont="1">
      <alignment horizontal="center" shrinkToFit="0" vertical="bottom" wrapText="1"/>
    </xf>
    <xf borderId="0" fillId="9" fontId="8" numFmtId="0" xfId="0" applyAlignment="1" applyFont="1">
      <alignment horizontal="center" shrinkToFit="0" vertical="bottom" wrapText="1"/>
    </xf>
    <xf borderId="0" fillId="2" fontId="8" numFmtId="0" xfId="0" applyAlignment="1" applyFont="1">
      <alignment horizontal="center" shrinkToFit="0" vertical="bottom" wrapText="1"/>
    </xf>
    <xf borderId="0" fillId="4" fontId="13" numFmtId="0" xfId="0" applyAlignment="1" applyFont="1">
      <alignment shrinkToFit="0" vertical="center" wrapText="1"/>
    </xf>
    <xf borderId="0" fillId="0" fontId="1" numFmtId="0" xfId="0" applyAlignment="1" applyFont="1">
      <alignment shrinkToFit="0" wrapText="1"/>
    </xf>
    <xf borderId="0" fillId="0" fontId="14" numFmtId="0" xfId="0" applyAlignment="1" applyFont="1">
      <alignment shrinkToFit="0" wrapText="1"/>
    </xf>
    <xf borderId="0" fillId="0" fontId="1" numFmtId="0" xfId="0" applyAlignment="1" applyFont="1">
      <alignment shrinkToFit="0" vertical="center" wrapText="1"/>
    </xf>
    <xf borderId="0" fillId="0" fontId="7" numFmtId="0" xfId="0" applyAlignment="1" applyFont="1">
      <alignment shrinkToFit="0" wrapText="1"/>
    </xf>
    <xf borderId="0" fillId="3" fontId="14" numFmtId="0" xfId="0" applyAlignment="1" applyFont="1">
      <alignment shrinkToFit="0" wrapText="1"/>
    </xf>
    <xf borderId="0" fillId="3" fontId="14" numFmtId="0" xfId="0" applyAlignment="1" applyFont="1">
      <alignment shrinkToFit="0" vertical="center" wrapText="1"/>
    </xf>
    <xf borderId="0" fillId="12" fontId="8" numFmtId="0" xfId="0" applyAlignment="1" applyFill="1" applyFont="1">
      <alignment horizontal="center" shrinkToFit="0" vertical="bottom" wrapText="1"/>
    </xf>
    <xf borderId="0" fillId="13" fontId="14" numFmtId="0" xfId="0" applyAlignment="1" applyFill="1" applyFont="1">
      <alignment shrinkToFit="0" wrapText="1"/>
    </xf>
    <xf borderId="0" fillId="0" fontId="14" numFmtId="0" xfId="0" applyAlignment="1" applyFont="1">
      <alignment shrinkToFit="0" vertical="center" wrapText="1"/>
    </xf>
    <xf borderId="0" fillId="0" fontId="1" numFmtId="0" xfId="0" applyAlignment="1" applyFont="1">
      <alignment shrinkToFit="0" vertical="bottom" wrapText="1"/>
    </xf>
    <xf borderId="0" fillId="13" fontId="15" numFmtId="0" xfId="0" applyAlignment="1" applyFont="1">
      <alignment shrinkToFit="0" wrapText="1"/>
    </xf>
    <xf borderId="0" fillId="0" fontId="1" numFmtId="0" xfId="0" applyAlignment="1" applyFont="1">
      <alignment vertical="center"/>
    </xf>
    <xf borderId="0" fillId="0" fontId="15" numFmtId="0" xfId="0" applyAlignment="1" applyFont="1">
      <alignment shrinkToFit="0" wrapText="1"/>
    </xf>
    <xf borderId="0" fillId="13" fontId="15" numFmtId="0" xfId="0" applyAlignment="1" applyFont="1">
      <alignment shrinkToFit="0" vertical="bottom" wrapText="1"/>
    </xf>
    <xf borderId="0" fillId="0" fontId="15" numFmtId="0" xfId="0" applyAlignment="1" applyFont="1">
      <alignment shrinkToFit="0" vertical="bottom" wrapText="1"/>
    </xf>
    <xf borderId="0" fillId="3" fontId="13" numFmtId="0" xfId="0" applyAlignment="1" applyFont="1">
      <alignment shrinkToFit="0" wrapText="1"/>
    </xf>
    <xf borderId="0" fillId="2" fontId="16" numFmtId="0" xfId="0" applyAlignment="1" applyFont="1">
      <alignment horizontal="center" vertical="center"/>
    </xf>
    <xf borderId="0" fillId="3" fontId="17" numFmtId="0" xfId="0" applyAlignment="1" applyFont="1">
      <alignment horizontal="center" vertical="center"/>
    </xf>
    <xf borderId="1" fillId="2" fontId="11" numFmtId="0" xfId="0" applyAlignment="1" applyBorder="1" applyFont="1">
      <alignment horizontal="center" vertical="center"/>
    </xf>
    <xf borderId="1" fillId="2" fontId="11" numFmtId="0" xfId="0" applyAlignment="1" applyBorder="1" applyFont="1">
      <alignment horizontal="center" shrinkToFit="0" vertical="center" wrapText="1"/>
    </xf>
    <xf borderId="3" fillId="2" fontId="11" numFmtId="0" xfId="0" applyAlignment="1" applyBorder="1" applyFont="1">
      <alignment horizontal="center" vertical="center"/>
    </xf>
    <xf borderId="1" fillId="0" fontId="18" numFmtId="164" xfId="0" applyAlignment="1" applyBorder="1" applyFont="1" applyNumberFormat="1">
      <alignment horizontal="center" vertical="center"/>
    </xf>
    <xf borderId="1" fillId="0" fontId="18" numFmtId="3" xfId="0" applyAlignment="1" applyBorder="1" applyFont="1" applyNumberFormat="1">
      <alignment horizontal="center" vertical="center"/>
    </xf>
    <xf borderId="1" fillId="0" fontId="18" numFmtId="166" xfId="0" applyAlignment="1" applyBorder="1" applyFont="1" applyNumberFormat="1">
      <alignment horizontal="center" vertical="center"/>
    </xf>
    <xf borderId="3" fillId="0" fontId="18" numFmtId="3" xfId="0" applyAlignment="1" applyBorder="1" applyFont="1" applyNumberFormat="1">
      <alignment horizontal="center" vertical="center"/>
    </xf>
    <xf borderId="3" fillId="14" fontId="17" numFmtId="0" xfId="0" applyAlignment="1" applyBorder="1" applyFill="1" applyFont="1">
      <alignment horizontal="center" vertical="center"/>
    </xf>
    <xf borderId="0" fillId="0" fontId="16" numFmtId="0" xfId="0" applyFont="1"/>
    <xf borderId="3" fillId="15" fontId="17" numFmtId="0" xfId="0" applyAlignment="1" applyBorder="1" applyFill="1" applyFont="1">
      <alignment horizontal="center" vertical="center"/>
    </xf>
    <xf borderId="3" fillId="8" fontId="17" numFmtId="0" xfId="0" applyAlignment="1" applyBorder="1" applyFont="1">
      <alignment horizontal="center" vertical="center"/>
    </xf>
    <xf borderId="1" fillId="2" fontId="19" numFmtId="0" xfId="0" applyAlignment="1" applyBorder="1" applyFont="1">
      <alignment horizontal="center" vertical="center"/>
    </xf>
    <xf borderId="1" fillId="5" fontId="20" numFmtId="167" xfId="0" applyAlignment="1" applyBorder="1" applyFont="1" applyNumberFormat="1">
      <alignment horizontal="center" vertical="center"/>
    </xf>
    <xf borderId="1" fillId="5" fontId="20" numFmtId="3" xfId="0" applyAlignment="1" applyBorder="1" applyFont="1" applyNumberFormat="1">
      <alignment horizontal="center" vertical="center"/>
    </xf>
    <xf borderId="1" fillId="3" fontId="20" numFmtId="164" xfId="0" applyAlignment="1" applyBorder="1" applyFont="1" applyNumberFormat="1">
      <alignment horizontal="center" vertical="center"/>
    </xf>
    <xf borderId="1" fillId="5" fontId="20" numFmtId="164" xfId="0" applyAlignment="1" applyBorder="1" applyFont="1" applyNumberFormat="1">
      <alignment horizontal="center" vertical="center"/>
    </xf>
    <xf borderId="1" fillId="3" fontId="20" numFmtId="167" xfId="0" applyAlignment="1" applyBorder="1" applyFont="1" applyNumberFormat="1">
      <alignment horizontal="center" vertical="center"/>
    </xf>
    <xf borderId="1" fillId="3" fontId="20" numFmtId="3" xfId="0" applyAlignment="1" applyBorder="1" applyFont="1" applyNumberFormat="1">
      <alignment horizontal="center"/>
    </xf>
    <xf borderId="1" fillId="3" fontId="20" numFmtId="164" xfId="0" applyAlignment="1" applyBorder="1" applyFont="1" applyNumberFormat="1">
      <alignment horizontal="center"/>
    </xf>
    <xf borderId="1" fillId="2" fontId="11" numFmtId="0" xfId="0" applyAlignment="1" applyBorder="1" applyFont="1">
      <alignment vertical="center"/>
    </xf>
    <xf borderId="1" fillId="2" fontId="11" numFmtId="3" xfId="0" applyAlignment="1" applyBorder="1" applyFont="1" applyNumberFormat="1">
      <alignment vertical="center"/>
    </xf>
    <xf borderId="1" fillId="2" fontId="11" numFmtId="164" xfId="0" applyAlignment="1" applyBorder="1" applyFont="1" applyNumberFormat="1">
      <alignment vertical="center"/>
    </xf>
    <xf borderId="1" fillId="2" fontId="11" numFmtId="0" xfId="0" applyBorder="1" applyFont="1"/>
    <xf borderId="1" fillId="2" fontId="11" numFmtId="164" xfId="0" applyBorder="1" applyFont="1" applyNumberFormat="1"/>
    <xf borderId="0" fillId="3" fontId="1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343150" cy="485775"/>
    <xdr:pic>
      <xdr:nvPicPr>
        <xdr:cNvPr id="0" name="image6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333625" cy="47625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333625" cy="4762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981075" cy="200025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343150" cy="485775"/>
    <xdr:pic>
      <xdr:nvPicPr>
        <xdr:cNvPr id="0" name="image4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981075" cy="200025"/>
    <xdr:pic>
      <xdr:nvPicPr>
        <xdr:cNvPr id="0" name="image5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9.14"/>
    <col customWidth="1" min="2" max="2" width="22.57"/>
    <col customWidth="1" min="3" max="3" width="42.14"/>
  </cols>
  <sheetData>
    <row r="1" ht="38.25" customHeight="1">
      <c r="A1" s="1"/>
      <c r="B1" s="2" t="s">
        <v>0</v>
      </c>
    </row>
    <row r="2" ht="15.75" customHeight="1">
      <c r="A2" s="3"/>
    </row>
    <row r="3" ht="15.75" customHeight="1">
      <c r="A3" s="4" t="s">
        <v>1</v>
      </c>
    </row>
    <row r="4" ht="15.75" customHeight="1">
      <c r="A4" s="5" t="s">
        <v>2</v>
      </c>
      <c r="B4" s="6"/>
    </row>
    <row r="5" ht="15.75" customHeight="1"/>
    <row r="6" ht="15.75" customHeight="1">
      <c r="A6" s="7" t="s">
        <v>3</v>
      </c>
      <c r="B6" s="8">
        <f>$B$4*0.65</f>
        <v>0</v>
      </c>
    </row>
    <row r="7" ht="15.75" customHeight="1">
      <c r="A7" s="9" t="s">
        <v>4</v>
      </c>
      <c r="B7" s="8">
        <f>B6/B8</f>
        <v>0</v>
      </c>
    </row>
    <row r="8" ht="15.75" customHeight="1">
      <c r="A8" s="9" t="s">
        <v>5</v>
      </c>
      <c r="B8" s="10">
        <v>500.0</v>
      </c>
    </row>
    <row r="9" ht="15.75" customHeight="1">
      <c r="A9" s="9" t="s">
        <v>6</v>
      </c>
      <c r="B9" s="10">
        <v>100.0</v>
      </c>
    </row>
    <row r="10" ht="15.75" customHeight="1">
      <c r="A10" s="9" t="s">
        <v>7</v>
      </c>
      <c r="B10" s="9">
        <v>1.0</v>
      </c>
    </row>
    <row r="11" ht="15.75" customHeight="1"/>
    <row r="12" ht="15.75" customHeight="1">
      <c r="A12" s="7" t="s">
        <v>8</v>
      </c>
      <c r="B12" s="8">
        <f>$B$4*0.25</f>
        <v>0</v>
      </c>
    </row>
    <row r="13" ht="15.75" customHeight="1">
      <c r="A13" s="11" t="s">
        <v>9</v>
      </c>
      <c r="B13" s="12"/>
    </row>
    <row r="14" ht="15.75" customHeight="1">
      <c r="A14" s="9" t="s">
        <v>10</v>
      </c>
      <c r="B14" s="8" t="str">
        <f>B12/B13</f>
        <v>#DIV/0!</v>
      </c>
    </row>
    <row r="15" ht="15.75" customHeight="1"/>
    <row r="16" ht="15.75" customHeight="1">
      <c r="A16" s="7" t="s">
        <v>11</v>
      </c>
      <c r="B16" s="8">
        <f>$B$4*0.1</f>
        <v>0</v>
      </c>
    </row>
    <row r="17" ht="15.75" customHeight="1"/>
    <row r="18" ht="15.75" customHeight="1">
      <c r="A18" s="4" t="s">
        <v>12</v>
      </c>
    </row>
    <row r="19" ht="15.75" customHeight="1">
      <c r="A19" s="13" t="s">
        <v>13</v>
      </c>
      <c r="B19" s="14" t="str">
        <f>B4</f>
        <v/>
      </c>
    </row>
    <row r="20" ht="15.75" customHeight="1">
      <c r="A20" s="13" t="s">
        <v>14</v>
      </c>
      <c r="B20" s="15">
        <f>B8</f>
        <v>500</v>
      </c>
    </row>
    <row r="21" ht="15.75" customHeight="1">
      <c r="A21" s="13" t="s">
        <v>15</v>
      </c>
      <c r="B21" s="14">
        <f>B7</f>
        <v>0</v>
      </c>
    </row>
    <row r="22" ht="15.75" customHeight="1">
      <c r="A22" s="13" t="s">
        <v>16</v>
      </c>
      <c r="B22" s="15">
        <f t="shared" ref="B22:B23" si="1">B9</f>
        <v>100</v>
      </c>
    </row>
    <row r="23" ht="15.75" customHeight="1">
      <c r="A23" s="16" t="s">
        <v>17</v>
      </c>
      <c r="B23" s="16">
        <f t="shared" si="1"/>
        <v>1</v>
      </c>
    </row>
    <row r="24" ht="15.75" customHeight="1"/>
    <row r="25" ht="15.75" customHeight="1"/>
    <row r="26" ht="15.75" customHeight="1">
      <c r="A26" s="17" t="s">
        <v>18</v>
      </c>
    </row>
    <row r="27" ht="15.75" customHeight="1">
      <c r="A27" s="18" t="s">
        <v>19</v>
      </c>
    </row>
    <row r="28" ht="49.5" customHeight="1">
      <c r="A28" s="18"/>
    </row>
  </sheetData>
  <mergeCells count="8">
    <mergeCell ref="B1:C1"/>
    <mergeCell ref="A2:C2"/>
    <mergeCell ref="A3:B3"/>
    <mergeCell ref="C3:C27"/>
    <mergeCell ref="A18:B18"/>
    <mergeCell ref="A24:A25"/>
    <mergeCell ref="B24:B27"/>
    <mergeCell ref="A28:C28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3" width="35.0"/>
    <col customWidth="1" min="4" max="4" width="7.57"/>
    <col customWidth="1" min="5" max="7" width="38.86"/>
  </cols>
  <sheetData>
    <row r="1" ht="38.25" customHeight="1">
      <c r="A1" s="19"/>
      <c r="C1" s="20" t="s">
        <v>20</v>
      </c>
    </row>
    <row r="2" ht="17.25" customHeight="1">
      <c r="A2" s="21"/>
    </row>
    <row r="3" ht="17.25" customHeight="1">
      <c r="A3" s="22" t="s">
        <v>21</v>
      </c>
      <c r="D3" s="23"/>
      <c r="E3" s="24" t="s">
        <v>22</v>
      </c>
      <c r="F3" s="25"/>
      <c r="G3" s="26"/>
    </row>
    <row r="4" ht="17.25" customHeight="1">
      <c r="A4" s="27" t="s">
        <v>23</v>
      </c>
      <c r="B4" s="27" t="s">
        <v>24</v>
      </c>
      <c r="C4" s="27" t="s">
        <v>25</v>
      </c>
      <c r="D4" s="28"/>
      <c r="E4" s="27" t="s">
        <v>26</v>
      </c>
      <c r="F4" s="27" t="s">
        <v>27</v>
      </c>
    </row>
    <row r="5" ht="17.25" customHeight="1">
      <c r="A5" s="29" t="s">
        <v>28</v>
      </c>
      <c r="B5" s="29" t="s">
        <v>29</v>
      </c>
      <c r="C5" s="29" t="s">
        <v>30</v>
      </c>
      <c r="D5" s="28"/>
      <c r="E5" s="29" t="s">
        <v>31</v>
      </c>
      <c r="F5" s="29" t="s">
        <v>32</v>
      </c>
    </row>
    <row r="6" ht="17.25" customHeight="1">
      <c r="A6" s="30" t="s">
        <v>33</v>
      </c>
      <c r="B6" s="30" t="s">
        <v>34</v>
      </c>
      <c r="C6" s="30" t="s">
        <v>35</v>
      </c>
      <c r="D6" s="28"/>
      <c r="E6" s="30" t="s">
        <v>36</v>
      </c>
      <c r="F6" s="30" t="s">
        <v>37</v>
      </c>
    </row>
    <row r="7" ht="17.25" customHeight="1">
      <c r="A7" s="29" t="s">
        <v>38</v>
      </c>
      <c r="B7" s="29" t="s">
        <v>39</v>
      </c>
      <c r="C7" s="29" t="s">
        <v>40</v>
      </c>
      <c r="D7" s="28"/>
      <c r="E7" s="29" t="s">
        <v>41</v>
      </c>
      <c r="F7" s="29" t="s">
        <v>42</v>
      </c>
    </row>
    <row r="8" ht="17.25" customHeight="1">
      <c r="A8" s="30" t="s">
        <v>43</v>
      </c>
      <c r="B8" s="30" t="s">
        <v>44</v>
      </c>
      <c r="C8" s="30" t="s">
        <v>45</v>
      </c>
      <c r="D8" s="28"/>
      <c r="E8" s="30" t="s">
        <v>46</v>
      </c>
      <c r="F8" s="30" t="s">
        <v>47</v>
      </c>
    </row>
    <row r="9" ht="17.25" customHeight="1">
      <c r="A9" s="29" t="s">
        <v>48</v>
      </c>
      <c r="B9" s="29" t="s">
        <v>49</v>
      </c>
      <c r="C9" s="29" t="s">
        <v>50</v>
      </c>
      <c r="D9" s="28"/>
      <c r="E9" s="29" t="s">
        <v>51</v>
      </c>
      <c r="F9" s="29" t="s">
        <v>52</v>
      </c>
    </row>
    <row r="10" ht="17.25" customHeight="1">
      <c r="A10" s="30" t="s">
        <v>53</v>
      </c>
      <c r="B10" s="30" t="s">
        <v>54</v>
      </c>
      <c r="C10" s="30" t="s">
        <v>55</v>
      </c>
      <c r="D10" s="28"/>
      <c r="E10" s="30" t="s">
        <v>56</v>
      </c>
      <c r="F10" s="30" t="s">
        <v>57</v>
      </c>
    </row>
    <row r="11" ht="17.25" customHeight="1">
      <c r="A11" s="29" t="s">
        <v>58</v>
      </c>
      <c r="B11" s="29" t="s">
        <v>59</v>
      </c>
      <c r="C11" s="29"/>
      <c r="D11" s="28"/>
    </row>
    <row r="12" ht="17.25" customHeight="1">
      <c r="A12" s="31"/>
      <c r="B12" s="32"/>
      <c r="C12" s="33"/>
      <c r="D12" s="28"/>
    </row>
    <row r="13" ht="17.25" customHeight="1">
      <c r="A13" s="24" t="s">
        <v>60</v>
      </c>
      <c r="B13" s="34"/>
      <c r="C13" s="25"/>
      <c r="D13" s="28"/>
      <c r="E13" s="24" t="s">
        <v>61</v>
      </c>
      <c r="F13" s="34"/>
      <c r="G13" s="25"/>
    </row>
    <row r="14" ht="17.25" customHeight="1">
      <c r="A14" s="27" t="s">
        <v>62</v>
      </c>
      <c r="B14" s="27" t="s">
        <v>63</v>
      </c>
      <c r="C14" s="27" t="s">
        <v>64</v>
      </c>
      <c r="D14" s="28"/>
      <c r="E14" s="27" t="s">
        <v>65</v>
      </c>
      <c r="F14" s="27" t="s">
        <v>66</v>
      </c>
      <c r="G14" s="27" t="s">
        <v>67</v>
      </c>
    </row>
    <row r="15" ht="17.25" customHeight="1">
      <c r="A15" s="29" t="s">
        <v>68</v>
      </c>
      <c r="B15" s="29" t="s">
        <v>69</v>
      </c>
      <c r="C15" s="29" t="s">
        <v>70</v>
      </c>
      <c r="D15" s="28"/>
      <c r="E15" s="29" t="s">
        <v>71</v>
      </c>
      <c r="F15" s="29" t="s">
        <v>72</v>
      </c>
      <c r="G15" s="29" t="s">
        <v>73</v>
      </c>
    </row>
    <row r="16" ht="17.25" customHeight="1">
      <c r="A16" s="30" t="s">
        <v>74</v>
      </c>
      <c r="B16" s="30" t="s">
        <v>75</v>
      </c>
      <c r="C16" s="30" t="s">
        <v>76</v>
      </c>
      <c r="D16" s="28"/>
      <c r="E16" s="30" t="s">
        <v>77</v>
      </c>
      <c r="F16" s="30" t="s">
        <v>78</v>
      </c>
      <c r="G16" s="30" t="s">
        <v>79</v>
      </c>
    </row>
    <row r="17" ht="17.25" customHeight="1">
      <c r="A17" s="29" t="s">
        <v>80</v>
      </c>
      <c r="B17" s="29" t="s">
        <v>81</v>
      </c>
      <c r="C17" s="29" t="s">
        <v>82</v>
      </c>
      <c r="D17" s="28"/>
      <c r="E17" s="29" t="s">
        <v>83</v>
      </c>
      <c r="F17" s="29" t="s">
        <v>84</v>
      </c>
      <c r="G17" s="29" t="s">
        <v>85</v>
      </c>
    </row>
    <row r="18" ht="17.25" customHeight="1">
      <c r="A18" s="30" t="s">
        <v>86</v>
      </c>
      <c r="B18" s="30" t="s">
        <v>87</v>
      </c>
      <c r="C18" s="30" t="s">
        <v>88</v>
      </c>
      <c r="D18" s="28"/>
      <c r="E18" s="30" t="s">
        <v>89</v>
      </c>
      <c r="F18" s="30" t="s">
        <v>90</v>
      </c>
      <c r="G18" s="30" t="s">
        <v>91</v>
      </c>
    </row>
    <row r="19" ht="17.25" customHeight="1">
      <c r="A19" s="29" t="s">
        <v>92</v>
      </c>
      <c r="B19" s="29" t="s">
        <v>93</v>
      </c>
      <c r="C19" s="29" t="s">
        <v>94</v>
      </c>
      <c r="D19" s="28"/>
      <c r="E19" s="29" t="s">
        <v>95</v>
      </c>
      <c r="F19" s="29" t="s">
        <v>96</v>
      </c>
      <c r="G19" s="29" t="s">
        <v>97</v>
      </c>
    </row>
    <row r="20" ht="17.25" customHeight="1">
      <c r="A20" s="30" t="s">
        <v>98</v>
      </c>
      <c r="B20" s="30" t="s">
        <v>99</v>
      </c>
      <c r="C20" s="30" t="s">
        <v>100</v>
      </c>
      <c r="D20" s="28"/>
      <c r="E20" s="30" t="s">
        <v>101</v>
      </c>
      <c r="F20" s="30" t="s">
        <v>102</v>
      </c>
      <c r="G20" s="30" t="s">
        <v>103</v>
      </c>
    </row>
    <row r="21" ht="17.25" customHeight="1">
      <c r="A21" s="29" t="s">
        <v>104</v>
      </c>
      <c r="B21" s="29" t="s">
        <v>105</v>
      </c>
      <c r="C21" s="29" t="s">
        <v>106</v>
      </c>
      <c r="D21" s="28"/>
      <c r="E21" s="29" t="s">
        <v>107</v>
      </c>
      <c r="F21" s="29" t="s">
        <v>108</v>
      </c>
      <c r="G21" s="29" t="s">
        <v>109</v>
      </c>
    </row>
    <row r="22" ht="17.25" customHeight="1">
      <c r="A22" s="35"/>
      <c r="D22" s="28"/>
      <c r="E22" s="35"/>
    </row>
    <row r="23" ht="17.25" customHeight="1">
      <c r="A23" s="27" t="s">
        <v>110</v>
      </c>
      <c r="B23" s="27" t="s">
        <v>111</v>
      </c>
      <c r="C23" s="36"/>
      <c r="D23" s="28"/>
      <c r="E23" s="27" t="s">
        <v>112</v>
      </c>
      <c r="F23" s="27" t="s">
        <v>113</v>
      </c>
      <c r="G23" s="37"/>
    </row>
    <row r="24" ht="17.25" customHeight="1">
      <c r="A24" s="29" t="s">
        <v>114</v>
      </c>
      <c r="B24" s="29" t="s">
        <v>115</v>
      </c>
      <c r="C24" s="38"/>
      <c r="D24" s="28"/>
      <c r="E24" s="29" t="s">
        <v>116</v>
      </c>
      <c r="F24" s="29" t="s">
        <v>117</v>
      </c>
      <c r="G24" s="37"/>
    </row>
    <row r="25" ht="17.25" customHeight="1">
      <c r="A25" s="30" t="s">
        <v>118</v>
      </c>
      <c r="B25" s="30" t="s">
        <v>119</v>
      </c>
      <c r="C25" s="38"/>
      <c r="D25" s="28"/>
      <c r="E25" s="30" t="s">
        <v>120</v>
      </c>
      <c r="F25" s="30" t="s">
        <v>121</v>
      </c>
      <c r="G25" s="37"/>
    </row>
    <row r="26" ht="17.25" customHeight="1">
      <c r="A26" s="29" t="s">
        <v>122</v>
      </c>
      <c r="B26" s="29" t="s">
        <v>123</v>
      </c>
      <c r="C26" s="38"/>
      <c r="D26" s="28"/>
      <c r="E26" s="29" t="s">
        <v>124</v>
      </c>
      <c r="F26" s="29" t="s">
        <v>125</v>
      </c>
      <c r="G26" s="37"/>
    </row>
    <row r="27" ht="17.25" customHeight="1">
      <c r="A27" s="30" t="s">
        <v>126</v>
      </c>
      <c r="B27" s="30" t="s">
        <v>127</v>
      </c>
      <c r="C27" s="38"/>
      <c r="D27" s="28"/>
      <c r="E27" s="30" t="s">
        <v>128</v>
      </c>
      <c r="F27" s="30" t="s">
        <v>129</v>
      </c>
      <c r="G27" s="37"/>
    </row>
    <row r="28" ht="17.25" customHeight="1">
      <c r="A28" s="29" t="s">
        <v>130</v>
      </c>
      <c r="B28" s="29" t="s">
        <v>131</v>
      </c>
      <c r="C28" s="38"/>
      <c r="D28" s="28"/>
      <c r="E28" s="29" t="s">
        <v>132</v>
      </c>
      <c r="F28" s="29" t="s">
        <v>133</v>
      </c>
      <c r="G28" s="37"/>
    </row>
    <row r="29" ht="17.25" customHeight="1">
      <c r="A29" s="30" t="s">
        <v>134</v>
      </c>
      <c r="B29" s="30" t="s">
        <v>135</v>
      </c>
      <c r="C29" s="38"/>
      <c r="D29" s="28"/>
      <c r="E29" s="30" t="s">
        <v>136</v>
      </c>
      <c r="F29" s="30" t="s">
        <v>137</v>
      </c>
      <c r="G29" s="37"/>
    </row>
    <row r="30" ht="17.25" customHeight="1">
      <c r="A30" s="29" t="s">
        <v>138</v>
      </c>
      <c r="B30" s="29" t="s">
        <v>139</v>
      </c>
      <c r="C30" s="33"/>
      <c r="D30" s="39"/>
      <c r="E30" s="29" t="s">
        <v>140</v>
      </c>
      <c r="F30" s="29" t="s">
        <v>141</v>
      </c>
      <c r="G30" s="37"/>
    </row>
  </sheetData>
  <mergeCells count="14">
    <mergeCell ref="E11:G12"/>
    <mergeCell ref="A12:C12"/>
    <mergeCell ref="A13:C13"/>
    <mergeCell ref="E13:G13"/>
    <mergeCell ref="A22:C22"/>
    <mergeCell ref="E22:G22"/>
    <mergeCell ref="A1:B1"/>
    <mergeCell ref="C1:G1"/>
    <mergeCell ref="A2:G2"/>
    <mergeCell ref="A3:C3"/>
    <mergeCell ref="D3:D30"/>
    <mergeCell ref="E3:F3"/>
    <mergeCell ref="G3:G10"/>
    <mergeCell ref="C23:C30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3" width="35.0"/>
    <col customWidth="1" min="4" max="4" width="7.71"/>
    <col customWidth="1" min="5" max="6" width="38.86"/>
  </cols>
  <sheetData>
    <row r="1" ht="38.25" customHeight="1">
      <c r="A1" s="19"/>
      <c r="C1" s="2" t="s">
        <v>142</v>
      </c>
    </row>
    <row r="2" ht="17.25" customHeight="1">
      <c r="A2" s="21"/>
    </row>
    <row r="3" ht="17.25" customHeight="1">
      <c r="A3" s="40" t="s">
        <v>143</v>
      </c>
      <c r="B3" s="34"/>
      <c r="C3" s="25"/>
      <c r="D3" s="41"/>
      <c r="E3" s="40" t="s">
        <v>22</v>
      </c>
      <c r="F3" s="25"/>
    </row>
    <row r="4" ht="17.25" customHeight="1">
      <c r="A4" s="42" t="s">
        <v>144</v>
      </c>
      <c r="B4" s="42" t="s">
        <v>145</v>
      </c>
      <c r="C4" s="42" t="s">
        <v>146</v>
      </c>
      <c r="E4" s="42" t="s">
        <v>26</v>
      </c>
      <c r="F4" s="42" t="s">
        <v>27</v>
      </c>
    </row>
    <row r="5" ht="17.25" customHeight="1">
      <c r="A5" s="43" t="s">
        <v>147</v>
      </c>
      <c r="B5" s="43" t="s">
        <v>148</v>
      </c>
      <c r="C5" s="43" t="s">
        <v>149</v>
      </c>
      <c r="E5" s="43" t="s">
        <v>31</v>
      </c>
      <c r="F5" s="43" t="s">
        <v>32</v>
      </c>
    </row>
    <row r="6" ht="17.25" customHeight="1">
      <c r="A6" s="44" t="s">
        <v>150</v>
      </c>
      <c r="B6" s="44" t="s">
        <v>151</v>
      </c>
      <c r="C6" s="44" t="s">
        <v>152</v>
      </c>
      <c r="E6" s="44" t="s">
        <v>36</v>
      </c>
      <c r="F6" s="44" t="s">
        <v>37</v>
      </c>
    </row>
    <row r="7" ht="17.25" customHeight="1">
      <c r="A7" s="43" t="s">
        <v>153</v>
      </c>
      <c r="B7" s="43" t="s">
        <v>154</v>
      </c>
      <c r="C7" s="43" t="s">
        <v>155</v>
      </c>
      <c r="E7" s="43" t="s">
        <v>41</v>
      </c>
      <c r="F7" s="43" t="s">
        <v>42</v>
      </c>
    </row>
    <row r="8" ht="17.25" customHeight="1">
      <c r="A8" s="44" t="s">
        <v>156</v>
      </c>
      <c r="B8" s="44" t="s">
        <v>157</v>
      </c>
      <c r="C8" s="44" t="s">
        <v>158</v>
      </c>
      <c r="E8" s="44" t="s">
        <v>46</v>
      </c>
      <c r="F8" s="44" t="s">
        <v>47</v>
      </c>
    </row>
    <row r="9" ht="17.25" customHeight="1">
      <c r="A9" s="43" t="s">
        <v>159</v>
      </c>
      <c r="B9" s="43" t="s">
        <v>160</v>
      </c>
      <c r="C9" s="43" t="s">
        <v>161</v>
      </c>
      <c r="E9" s="43" t="s">
        <v>51</v>
      </c>
      <c r="F9" s="43" t="s">
        <v>52</v>
      </c>
    </row>
    <row r="10" ht="17.25" customHeight="1">
      <c r="A10" s="44" t="s">
        <v>162</v>
      </c>
      <c r="B10" s="44" t="s">
        <v>163</v>
      </c>
      <c r="C10" s="44" t="s">
        <v>164</v>
      </c>
      <c r="E10" s="44" t="s">
        <v>56</v>
      </c>
      <c r="F10" s="44" t="s">
        <v>57</v>
      </c>
    </row>
    <row r="11" ht="17.25" customHeight="1">
      <c r="A11" s="43" t="s">
        <v>165</v>
      </c>
      <c r="B11" s="43" t="s">
        <v>166</v>
      </c>
      <c r="C11" s="43" t="s">
        <v>167</v>
      </c>
    </row>
    <row r="12" ht="17.25" customHeight="1">
      <c r="A12" s="35"/>
    </row>
    <row r="13" ht="17.25" customHeight="1">
      <c r="A13" s="40" t="s">
        <v>143</v>
      </c>
      <c r="B13" s="34"/>
      <c r="C13" s="25"/>
    </row>
    <row r="14" ht="17.25" customHeight="1">
      <c r="A14" s="42" t="s">
        <v>168</v>
      </c>
      <c r="B14" s="42" t="s">
        <v>169</v>
      </c>
      <c r="C14" s="42" t="s">
        <v>170</v>
      </c>
    </row>
    <row r="15" ht="17.25" customHeight="1">
      <c r="A15" s="43" t="s">
        <v>171</v>
      </c>
      <c r="B15" s="43" t="s">
        <v>172</v>
      </c>
      <c r="C15" s="43" t="s">
        <v>173</v>
      </c>
    </row>
    <row r="16" ht="17.25" customHeight="1">
      <c r="A16" s="44" t="s">
        <v>174</v>
      </c>
      <c r="B16" s="44" t="s">
        <v>175</v>
      </c>
      <c r="C16" s="44" t="s">
        <v>176</v>
      </c>
    </row>
    <row r="17" ht="17.25" customHeight="1">
      <c r="A17" s="43" t="s">
        <v>177</v>
      </c>
      <c r="B17" s="43" t="s">
        <v>178</v>
      </c>
      <c r="C17" s="43" t="s">
        <v>179</v>
      </c>
    </row>
    <row r="18" ht="17.25" customHeight="1">
      <c r="A18" s="44" t="s">
        <v>180</v>
      </c>
      <c r="B18" s="44" t="s">
        <v>181</v>
      </c>
      <c r="C18" s="44" t="s">
        <v>182</v>
      </c>
    </row>
    <row r="19" ht="17.25" customHeight="1">
      <c r="A19" s="43" t="s">
        <v>183</v>
      </c>
      <c r="B19" s="43" t="s">
        <v>184</v>
      </c>
      <c r="C19" s="43" t="s">
        <v>185</v>
      </c>
    </row>
    <row r="20" ht="17.25" customHeight="1">
      <c r="A20" s="44" t="s">
        <v>186</v>
      </c>
      <c r="B20" s="44" t="s">
        <v>187</v>
      </c>
      <c r="C20" s="44" t="s">
        <v>188</v>
      </c>
    </row>
    <row r="21" ht="17.25" customHeight="1">
      <c r="A21" s="43" t="s">
        <v>189</v>
      </c>
      <c r="B21" s="43" t="s">
        <v>190</v>
      </c>
      <c r="C21" s="43" t="s">
        <v>191</v>
      </c>
    </row>
    <row r="22" ht="17.25" customHeight="1">
      <c r="A22" s="35"/>
      <c r="C22" s="41"/>
    </row>
    <row r="23" ht="17.25" customHeight="1">
      <c r="A23" s="45" t="s">
        <v>192</v>
      </c>
      <c r="B23" s="46" t="s">
        <v>25</v>
      </c>
    </row>
    <row r="24" ht="17.25" customHeight="1">
      <c r="A24" s="43" t="s">
        <v>193</v>
      </c>
      <c r="B24" s="43" t="s">
        <v>194</v>
      </c>
    </row>
    <row r="25" ht="17.25" customHeight="1">
      <c r="A25" s="44" t="s">
        <v>195</v>
      </c>
      <c r="B25" s="44" t="s">
        <v>35</v>
      </c>
    </row>
    <row r="26" ht="17.25" customHeight="1">
      <c r="A26" s="43" t="s">
        <v>196</v>
      </c>
      <c r="B26" s="43" t="s">
        <v>40</v>
      </c>
    </row>
    <row r="27" ht="17.25" customHeight="1">
      <c r="A27" s="44" t="s">
        <v>197</v>
      </c>
      <c r="B27" s="44" t="s">
        <v>45</v>
      </c>
    </row>
    <row r="28" ht="17.25" customHeight="1">
      <c r="A28" s="43" t="s">
        <v>198</v>
      </c>
      <c r="B28" s="43" t="s">
        <v>50</v>
      </c>
    </row>
    <row r="29" ht="17.25" customHeight="1">
      <c r="A29" s="44" t="s">
        <v>199</v>
      </c>
      <c r="B29" s="44" t="s">
        <v>55</v>
      </c>
    </row>
    <row r="30" ht="17.25" customHeight="1">
      <c r="A30" s="43" t="s">
        <v>200</v>
      </c>
      <c r="B30" s="43" t="s">
        <v>201</v>
      </c>
    </row>
    <row r="31" ht="191.25" customHeight="1">
      <c r="A31" s="47"/>
    </row>
  </sheetData>
  <mergeCells count="12">
    <mergeCell ref="A12:C12"/>
    <mergeCell ref="A13:C13"/>
    <mergeCell ref="A22:B22"/>
    <mergeCell ref="C22:C30"/>
    <mergeCell ref="A1:B1"/>
    <mergeCell ref="C1:F1"/>
    <mergeCell ref="A2:F2"/>
    <mergeCell ref="A3:C3"/>
    <mergeCell ref="D3:D30"/>
    <mergeCell ref="E3:F3"/>
    <mergeCell ref="E11:F30"/>
    <mergeCell ref="A31:F31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3" width="14.86"/>
    <col customWidth="1" min="15" max="15" width="17.0"/>
    <col customWidth="1" min="19" max="24" width="14.86"/>
  </cols>
  <sheetData>
    <row r="1" ht="38.25" customHeight="1">
      <c r="A1" s="48"/>
      <c r="E1" s="49" t="s">
        <v>202</v>
      </c>
    </row>
    <row r="2" ht="15.75" customHeight="1">
      <c r="A2" s="50"/>
    </row>
    <row r="3" ht="15.75" customHeight="1">
      <c r="A3" s="51" t="s">
        <v>203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25"/>
      <c r="O3" s="52"/>
      <c r="P3" s="53"/>
      <c r="Q3" s="53"/>
      <c r="R3" s="54" t="s">
        <v>204</v>
      </c>
      <c r="S3" s="55"/>
      <c r="T3" s="56"/>
      <c r="U3" s="56"/>
      <c r="V3" s="56"/>
      <c r="W3" s="56"/>
      <c r="X3" s="57"/>
    </row>
    <row r="4" ht="15.75" customHeight="1">
      <c r="A4" s="51" t="s">
        <v>205</v>
      </c>
      <c r="B4" s="34"/>
      <c r="C4" s="34"/>
      <c r="D4" s="34"/>
      <c r="E4" s="34"/>
      <c r="F4" s="34"/>
      <c r="G4" s="25"/>
      <c r="H4" s="51" t="s">
        <v>206</v>
      </c>
      <c r="I4" s="34"/>
      <c r="J4" s="34"/>
      <c r="K4" s="34"/>
      <c r="L4" s="34"/>
      <c r="M4" s="34"/>
      <c r="N4" s="25"/>
      <c r="O4" s="58"/>
      <c r="P4" s="59"/>
      <c r="Q4" s="59"/>
      <c r="R4" s="32"/>
      <c r="S4" s="32"/>
      <c r="T4" s="32"/>
      <c r="U4" s="32"/>
      <c r="V4" s="32"/>
      <c r="W4" s="32"/>
      <c r="X4" s="33"/>
    </row>
    <row r="5" ht="15.75" customHeight="1">
      <c r="A5" s="60" t="s">
        <v>207</v>
      </c>
      <c r="B5" s="60" t="s">
        <v>208</v>
      </c>
      <c r="C5" s="60" t="s">
        <v>209</v>
      </c>
      <c r="D5" s="60" t="s">
        <v>210</v>
      </c>
      <c r="E5" s="60" t="s">
        <v>211</v>
      </c>
      <c r="F5" s="60" t="s">
        <v>212</v>
      </c>
      <c r="G5" s="60" t="s">
        <v>213</v>
      </c>
      <c r="H5" s="61" t="s">
        <v>207</v>
      </c>
      <c r="I5" s="61" t="s">
        <v>208</v>
      </c>
      <c r="J5" s="61" t="s">
        <v>209</v>
      </c>
      <c r="K5" s="61" t="s">
        <v>210</v>
      </c>
      <c r="L5" s="61" t="s">
        <v>211</v>
      </c>
      <c r="M5" s="61" t="s">
        <v>212</v>
      </c>
      <c r="N5" s="61" t="s">
        <v>213</v>
      </c>
      <c r="O5" s="62" t="s">
        <v>207</v>
      </c>
      <c r="P5" s="62" t="s">
        <v>208</v>
      </c>
      <c r="Q5" s="62" t="s">
        <v>209</v>
      </c>
      <c r="R5" s="63" t="s">
        <v>210</v>
      </c>
      <c r="S5" s="63" t="s">
        <v>211</v>
      </c>
      <c r="T5" s="63" t="s">
        <v>212</v>
      </c>
      <c r="U5" s="63" t="s">
        <v>213</v>
      </c>
      <c r="V5" s="63" t="s">
        <v>207</v>
      </c>
      <c r="W5" s="63" t="s">
        <v>208</v>
      </c>
      <c r="X5" s="63" t="s">
        <v>209</v>
      </c>
    </row>
    <row r="6" ht="15.75" customHeight="1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</row>
    <row r="7" ht="15.75" customHeight="1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</row>
    <row r="8" ht="15.75" customHeight="1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</row>
    <row r="9" ht="15.75" customHeight="1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</row>
    <row r="10" ht="15.75" customHeight="1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</row>
    <row r="11" ht="15.75" customHeight="1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</row>
    <row r="12" ht="15.75" customHeight="1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</row>
    <row r="13" ht="15.75" customHeight="1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</row>
    <row r="14" ht="15.75" customHeight="1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</row>
    <row r="15" ht="15.75" customHeight="1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</row>
    <row r="16" ht="15.75" customHeight="1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</row>
    <row r="17" ht="15.75" customHeight="1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</row>
    <row r="18" ht="90.0" customHeight="1">
      <c r="A18" s="68"/>
    </row>
  </sheetData>
  <mergeCells count="9">
    <mergeCell ref="H4:N4"/>
    <mergeCell ref="A18:X18"/>
    <mergeCell ref="A1:D1"/>
    <mergeCell ref="E1:X1"/>
    <mergeCell ref="A2:X2"/>
    <mergeCell ref="A3:N3"/>
    <mergeCell ref="R3:R4"/>
    <mergeCell ref="S3:X4"/>
    <mergeCell ref="A4:G4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5.71"/>
    <col customWidth="1" min="2" max="2" width="29.86"/>
    <col customWidth="1" min="3" max="3" width="41.86"/>
  </cols>
  <sheetData>
    <row r="1" ht="38.25" customHeight="1">
      <c r="A1" s="69"/>
      <c r="B1" s="70" t="s">
        <v>214</v>
      </c>
    </row>
    <row r="2" ht="15.75" customHeight="1">
      <c r="A2" s="71"/>
    </row>
    <row r="3" ht="15.75" customHeight="1">
      <c r="A3" s="72" t="s">
        <v>215</v>
      </c>
    </row>
    <row r="4" ht="15.75" customHeight="1">
      <c r="A4" s="73" t="s">
        <v>216</v>
      </c>
      <c r="B4" s="73" t="s">
        <v>217</v>
      </c>
      <c r="C4" s="73" t="s">
        <v>218</v>
      </c>
    </row>
    <row r="5" ht="15.75" customHeight="1">
      <c r="A5" s="74" t="s">
        <v>219</v>
      </c>
      <c r="B5" s="75" t="s">
        <v>220</v>
      </c>
      <c r="C5" s="75"/>
    </row>
    <row r="6" ht="15.75" customHeight="1">
      <c r="B6" s="75" t="s">
        <v>221</v>
      </c>
      <c r="C6" s="75"/>
    </row>
    <row r="7" ht="15.75" customHeight="1">
      <c r="A7" s="41"/>
    </row>
    <row r="8" ht="15.75" customHeight="1">
      <c r="A8" s="73" t="s">
        <v>216</v>
      </c>
      <c r="B8" s="73" t="s">
        <v>217</v>
      </c>
      <c r="C8" s="73" t="s">
        <v>218</v>
      </c>
    </row>
    <row r="9" ht="15.75" customHeight="1">
      <c r="A9" s="74" t="s">
        <v>222</v>
      </c>
      <c r="B9" s="75" t="s">
        <v>223</v>
      </c>
      <c r="C9" s="76" t="s">
        <v>224</v>
      </c>
    </row>
    <row r="10" ht="15.75" customHeight="1">
      <c r="B10" s="77" t="s">
        <v>225</v>
      </c>
      <c r="C10" s="78" t="s">
        <v>226</v>
      </c>
    </row>
    <row r="11" ht="15.75" customHeight="1">
      <c r="B11" s="41" t="s">
        <v>227</v>
      </c>
      <c r="C11" s="75"/>
    </row>
    <row r="12" ht="15.75" customHeight="1">
      <c r="A12" s="41"/>
    </row>
    <row r="13" ht="15.75" customHeight="1">
      <c r="A13" s="73" t="s">
        <v>216</v>
      </c>
      <c r="B13" s="73" t="s">
        <v>217</v>
      </c>
      <c r="C13" s="73" t="s">
        <v>218</v>
      </c>
    </row>
    <row r="14" ht="15.75" customHeight="1">
      <c r="A14" s="74" t="s">
        <v>228</v>
      </c>
      <c r="B14" s="41" t="s">
        <v>229</v>
      </c>
      <c r="C14" s="79" t="s">
        <v>230</v>
      </c>
    </row>
    <row r="15" ht="15.75" customHeight="1">
      <c r="B15" s="41" t="s">
        <v>231</v>
      </c>
    </row>
    <row r="16" ht="15.75" customHeight="1">
      <c r="B16" s="41" t="s">
        <v>232</v>
      </c>
    </row>
    <row r="17" ht="15.75" customHeight="1">
      <c r="B17" s="41" t="s">
        <v>233</v>
      </c>
    </row>
    <row r="18" ht="15.75" customHeight="1">
      <c r="B18" s="41" t="s">
        <v>234</v>
      </c>
    </row>
    <row r="19" ht="15.75" customHeight="1">
      <c r="B19" s="41" t="s">
        <v>235</v>
      </c>
      <c r="C19" s="80" t="s">
        <v>236</v>
      </c>
    </row>
    <row r="20" ht="15.75" customHeight="1">
      <c r="B20" s="41" t="s">
        <v>237</v>
      </c>
    </row>
    <row r="21" ht="15.75" customHeight="1">
      <c r="B21" s="41" t="s">
        <v>238</v>
      </c>
    </row>
    <row r="22" ht="15.75" customHeight="1">
      <c r="B22" s="41" t="s">
        <v>239</v>
      </c>
    </row>
    <row r="23" ht="15.75" customHeight="1">
      <c r="B23" s="41" t="s">
        <v>240</v>
      </c>
    </row>
    <row r="24" ht="15.75" customHeight="1">
      <c r="B24" s="41" t="s">
        <v>241</v>
      </c>
    </row>
    <row r="25" ht="15.75" customHeight="1">
      <c r="B25" s="41" t="s">
        <v>242</v>
      </c>
    </row>
    <row r="26" ht="15.75" customHeight="1">
      <c r="B26" s="41" t="s">
        <v>243</v>
      </c>
    </row>
    <row r="27" ht="15.75" customHeight="1">
      <c r="A27" s="41"/>
    </row>
    <row r="28" ht="15.75" customHeight="1">
      <c r="A28" s="81" t="s">
        <v>244</v>
      </c>
    </row>
    <row r="29" ht="15.75" customHeight="1">
      <c r="A29" s="73" t="s">
        <v>216</v>
      </c>
      <c r="B29" s="73" t="s">
        <v>217</v>
      </c>
      <c r="C29" s="73" t="s">
        <v>245</v>
      </c>
    </row>
    <row r="30" ht="15.75" customHeight="1">
      <c r="A30" s="74" t="s">
        <v>246</v>
      </c>
      <c r="B30" s="47" t="s">
        <v>247</v>
      </c>
      <c r="C30" s="82" t="s">
        <v>248</v>
      </c>
    </row>
    <row r="31" ht="15.75" customHeight="1">
      <c r="B31" s="75" t="s">
        <v>249</v>
      </c>
      <c r="C31" s="83" t="s">
        <v>250</v>
      </c>
    </row>
    <row r="32" ht="15.75" customHeight="1">
      <c r="B32" s="75" t="s">
        <v>251</v>
      </c>
    </row>
    <row r="33" ht="15.75" customHeight="1">
      <c r="B33" s="75" t="s">
        <v>252</v>
      </c>
    </row>
    <row r="34" ht="15.75" customHeight="1">
      <c r="B34" s="75" t="s">
        <v>253</v>
      </c>
    </row>
    <row r="35" ht="15.75" customHeight="1">
      <c r="B35" s="75" t="s">
        <v>254</v>
      </c>
    </row>
    <row r="36" ht="15.75" customHeight="1">
      <c r="B36" s="75" t="s">
        <v>255</v>
      </c>
    </row>
    <row r="37" ht="15.75" customHeight="1">
      <c r="A37" s="41"/>
    </row>
    <row r="38" ht="15.75" customHeight="1">
      <c r="A38" s="74" t="s">
        <v>256</v>
      </c>
      <c r="B38" s="84" t="s">
        <v>257</v>
      </c>
      <c r="C38" s="85" t="s">
        <v>258</v>
      </c>
    </row>
    <row r="39" ht="15.75" customHeight="1">
      <c r="B39" s="86" t="s">
        <v>259</v>
      </c>
      <c r="C39" s="87" t="s">
        <v>260</v>
      </c>
    </row>
    <row r="40" ht="15.75" customHeight="1">
      <c r="B40" s="84" t="s">
        <v>261</v>
      </c>
      <c r="C40" s="47"/>
    </row>
    <row r="41" ht="15.75" customHeight="1">
      <c r="A41" s="41"/>
      <c r="B41" s="41"/>
      <c r="C41" s="84"/>
    </row>
    <row r="42" ht="15.75" customHeight="1">
      <c r="A42" s="81" t="s">
        <v>262</v>
      </c>
    </row>
    <row r="43" ht="15.75" customHeight="1">
      <c r="A43" s="74" t="s">
        <v>263</v>
      </c>
      <c r="B43" s="84" t="s">
        <v>257</v>
      </c>
      <c r="C43" s="88" t="s">
        <v>264</v>
      </c>
    </row>
    <row r="44" ht="15.75" customHeight="1">
      <c r="B44" s="41" t="s">
        <v>259</v>
      </c>
      <c r="C44" s="89" t="s">
        <v>265</v>
      </c>
    </row>
    <row r="45" ht="15.75" customHeight="1">
      <c r="B45" s="84" t="s">
        <v>261</v>
      </c>
      <c r="C45" s="89" t="s">
        <v>266</v>
      </c>
    </row>
    <row r="46" ht="15.75" customHeight="1">
      <c r="A46" s="41"/>
      <c r="B46" s="41"/>
      <c r="C46" s="41"/>
    </row>
    <row r="47" ht="15.75" customHeight="1">
      <c r="A47" s="74" t="s">
        <v>267</v>
      </c>
      <c r="B47" s="84" t="s">
        <v>257</v>
      </c>
      <c r="C47" s="88" t="s">
        <v>268</v>
      </c>
    </row>
    <row r="48" ht="15.75" customHeight="1">
      <c r="B48" s="41" t="s">
        <v>259</v>
      </c>
      <c r="C48" s="89" t="s">
        <v>265</v>
      </c>
    </row>
    <row r="49" ht="15.75" customHeight="1">
      <c r="B49" s="84" t="s">
        <v>261</v>
      </c>
      <c r="C49" s="89" t="s">
        <v>266</v>
      </c>
    </row>
    <row r="50" ht="111.75" customHeight="1">
      <c r="A50" s="90"/>
    </row>
  </sheetData>
  <mergeCells count="20">
    <mergeCell ref="A12:C12"/>
    <mergeCell ref="C14:C18"/>
    <mergeCell ref="B1:C1"/>
    <mergeCell ref="A2:C2"/>
    <mergeCell ref="A3:C3"/>
    <mergeCell ref="A5:A6"/>
    <mergeCell ref="A7:C7"/>
    <mergeCell ref="A9:A11"/>
    <mergeCell ref="A14:A26"/>
    <mergeCell ref="A38:A40"/>
    <mergeCell ref="A43:A45"/>
    <mergeCell ref="A47:A49"/>
    <mergeCell ref="C19:C26"/>
    <mergeCell ref="A27:C27"/>
    <mergeCell ref="A28:C28"/>
    <mergeCell ref="A30:A36"/>
    <mergeCell ref="C31:C36"/>
    <mergeCell ref="A37:C37"/>
    <mergeCell ref="A42:C42"/>
    <mergeCell ref="A50:C50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0"/>
  <cols>
    <col customWidth="1" min="1" max="2" width="14.71"/>
    <col customWidth="1" min="5" max="5" width="3.29"/>
    <col customWidth="1" min="6" max="6" width="14.71"/>
    <col customWidth="1" min="10" max="10" width="3.14"/>
    <col customWidth="1" min="12" max="12" width="16.86"/>
    <col customWidth="1" min="13" max="13" width="14.29"/>
    <col customWidth="1" min="14" max="14" width="14.71"/>
  </cols>
  <sheetData>
    <row r="1" ht="51.0" customHeight="1">
      <c r="A1" s="91"/>
      <c r="D1" s="20" t="s">
        <v>269</v>
      </c>
      <c r="E1" s="20"/>
      <c r="F1" s="20"/>
      <c r="G1" s="20"/>
      <c r="H1" s="20"/>
      <c r="I1" s="20"/>
      <c r="J1" s="20"/>
      <c r="K1" s="20"/>
      <c r="L1" s="20"/>
      <c r="M1" s="20"/>
      <c r="N1" s="20"/>
    </row>
    <row r="2" ht="18.0" customHeight="1">
      <c r="A2" s="92"/>
    </row>
    <row r="3" ht="29.25" customHeight="1">
      <c r="A3" s="93" t="s">
        <v>270</v>
      </c>
      <c r="B3" s="93" t="s">
        <v>271</v>
      </c>
      <c r="C3" s="93" t="s">
        <v>272</v>
      </c>
      <c r="D3" s="94" t="s">
        <v>273</v>
      </c>
      <c r="E3" s="95" t="s">
        <v>274</v>
      </c>
      <c r="F3" s="25"/>
      <c r="G3" s="92"/>
    </row>
    <row r="4" ht="18.0" customHeight="1">
      <c r="A4" s="96">
        <f>N36</f>
        <v>0</v>
      </c>
      <c r="B4" s="97">
        <f>L36</f>
        <v>0</v>
      </c>
      <c r="C4" s="96" t="str">
        <f>A4/B4</f>
        <v>#DIV/0!</v>
      </c>
      <c r="D4" s="98">
        <f>COUNTIF(N8:N35,"&gt;0")</f>
        <v>0</v>
      </c>
      <c r="E4" s="99" t="str">
        <f>B4/D4</f>
        <v>#DIV/0!</v>
      </c>
      <c r="F4" s="25"/>
    </row>
    <row r="5" ht="18.0" customHeight="1">
      <c r="A5" s="92"/>
    </row>
    <row r="6" ht="35.25" customHeight="1">
      <c r="A6" s="100" t="s">
        <v>275</v>
      </c>
      <c r="B6" s="34"/>
      <c r="C6" s="34"/>
      <c r="D6" s="25"/>
      <c r="E6" s="101"/>
      <c r="F6" s="102" t="s">
        <v>276</v>
      </c>
      <c r="G6" s="34"/>
      <c r="H6" s="34"/>
      <c r="I6" s="25"/>
      <c r="J6" s="101"/>
      <c r="K6" s="103" t="s">
        <v>277</v>
      </c>
      <c r="L6" s="34"/>
      <c r="M6" s="34"/>
      <c r="N6" s="25"/>
    </row>
    <row r="7" ht="15.75" customHeight="1">
      <c r="A7" s="104" t="s">
        <v>278</v>
      </c>
      <c r="B7" s="104" t="s">
        <v>279</v>
      </c>
      <c r="C7" s="104" t="s">
        <v>280</v>
      </c>
      <c r="D7" s="104" t="s">
        <v>281</v>
      </c>
      <c r="F7" s="104" t="s">
        <v>278</v>
      </c>
      <c r="G7" s="104" t="s">
        <v>279</v>
      </c>
      <c r="H7" s="104" t="s">
        <v>280</v>
      </c>
      <c r="I7" s="104" t="s">
        <v>281</v>
      </c>
      <c r="K7" s="104" t="s">
        <v>278</v>
      </c>
      <c r="L7" s="104" t="s">
        <v>279</v>
      </c>
      <c r="M7" s="104" t="s">
        <v>280</v>
      </c>
      <c r="N7" s="104" t="s">
        <v>281</v>
      </c>
    </row>
    <row r="8" ht="15.75" customHeight="1">
      <c r="A8" s="105"/>
      <c r="B8" s="106"/>
      <c r="C8" s="107" t="str">
        <f t="shared" ref="C8:C35" si="1">D8/B8</f>
        <v>#DIV/0!</v>
      </c>
      <c r="D8" s="108"/>
      <c r="F8" s="109" t="str">
        <f t="shared" ref="F8:F35" si="2">A8</f>
        <v/>
      </c>
      <c r="G8" s="106"/>
      <c r="H8" s="107" t="str">
        <f t="shared" ref="H8:H35" si="3">I8/G8</f>
        <v>#DIV/0!</v>
      </c>
      <c r="I8" s="108"/>
      <c r="K8" s="109" t="str">
        <f t="shared" ref="K8:K35" si="4">A8</f>
        <v/>
      </c>
      <c r="L8" s="110">
        <f t="shared" ref="L8:L35" si="5">B8+G8</f>
        <v>0</v>
      </c>
      <c r="M8" s="111" t="str">
        <f t="shared" ref="M8:M35" si="6">N8/L8</f>
        <v>#DIV/0!</v>
      </c>
      <c r="N8" s="111">
        <f t="shared" ref="N8:N35" si="7">D8+I8</f>
        <v>0</v>
      </c>
    </row>
    <row r="9" ht="15.75" customHeight="1">
      <c r="A9" s="105"/>
      <c r="B9" s="106"/>
      <c r="C9" s="107" t="str">
        <f t="shared" si="1"/>
        <v>#DIV/0!</v>
      </c>
      <c r="D9" s="108"/>
      <c r="F9" s="109" t="str">
        <f t="shared" si="2"/>
        <v/>
      </c>
      <c r="G9" s="106"/>
      <c r="H9" s="107" t="str">
        <f t="shared" si="3"/>
        <v>#DIV/0!</v>
      </c>
      <c r="I9" s="108"/>
      <c r="K9" s="109" t="str">
        <f t="shared" si="4"/>
        <v/>
      </c>
      <c r="L9" s="110">
        <f t="shared" si="5"/>
        <v>0</v>
      </c>
      <c r="M9" s="111" t="str">
        <f t="shared" si="6"/>
        <v>#DIV/0!</v>
      </c>
      <c r="N9" s="111">
        <f t="shared" si="7"/>
        <v>0</v>
      </c>
    </row>
    <row r="10" ht="15.75" customHeight="1">
      <c r="A10" s="105"/>
      <c r="B10" s="106"/>
      <c r="C10" s="107" t="str">
        <f t="shared" si="1"/>
        <v>#DIV/0!</v>
      </c>
      <c r="D10" s="108"/>
      <c r="F10" s="109" t="str">
        <f t="shared" si="2"/>
        <v/>
      </c>
      <c r="G10" s="106"/>
      <c r="H10" s="107" t="str">
        <f t="shared" si="3"/>
        <v>#DIV/0!</v>
      </c>
      <c r="I10" s="108"/>
      <c r="K10" s="109" t="str">
        <f t="shared" si="4"/>
        <v/>
      </c>
      <c r="L10" s="110">
        <f t="shared" si="5"/>
        <v>0</v>
      </c>
      <c r="M10" s="111" t="str">
        <f t="shared" si="6"/>
        <v>#DIV/0!</v>
      </c>
      <c r="N10" s="111">
        <f t="shared" si="7"/>
        <v>0</v>
      </c>
    </row>
    <row r="11" ht="15.75" customHeight="1">
      <c r="A11" s="105"/>
      <c r="B11" s="106"/>
      <c r="C11" s="107" t="str">
        <f t="shared" si="1"/>
        <v>#DIV/0!</v>
      </c>
      <c r="D11" s="108"/>
      <c r="F11" s="109" t="str">
        <f t="shared" si="2"/>
        <v/>
      </c>
      <c r="G11" s="106"/>
      <c r="H11" s="107" t="str">
        <f t="shared" si="3"/>
        <v>#DIV/0!</v>
      </c>
      <c r="I11" s="108"/>
      <c r="K11" s="109" t="str">
        <f t="shared" si="4"/>
        <v/>
      </c>
      <c r="L11" s="110">
        <f t="shared" si="5"/>
        <v>0</v>
      </c>
      <c r="M11" s="111" t="str">
        <f t="shared" si="6"/>
        <v>#DIV/0!</v>
      </c>
      <c r="N11" s="111">
        <f t="shared" si="7"/>
        <v>0</v>
      </c>
    </row>
    <row r="12" ht="15.75" customHeight="1">
      <c r="A12" s="105"/>
      <c r="B12" s="106"/>
      <c r="C12" s="107" t="str">
        <f t="shared" si="1"/>
        <v>#DIV/0!</v>
      </c>
      <c r="D12" s="108"/>
      <c r="F12" s="109" t="str">
        <f t="shared" si="2"/>
        <v/>
      </c>
      <c r="G12" s="106"/>
      <c r="H12" s="107" t="str">
        <f t="shared" si="3"/>
        <v>#DIV/0!</v>
      </c>
      <c r="I12" s="108"/>
      <c r="K12" s="109" t="str">
        <f t="shared" si="4"/>
        <v/>
      </c>
      <c r="L12" s="110">
        <f t="shared" si="5"/>
        <v>0</v>
      </c>
      <c r="M12" s="111" t="str">
        <f t="shared" si="6"/>
        <v>#DIV/0!</v>
      </c>
      <c r="N12" s="111">
        <f t="shared" si="7"/>
        <v>0</v>
      </c>
    </row>
    <row r="13" ht="15.75" customHeight="1">
      <c r="A13" s="105"/>
      <c r="B13" s="106"/>
      <c r="C13" s="107" t="str">
        <f t="shared" si="1"/>
        <v>#DIV/0!</v>
      </c>
      <c r="D13" s="108"/>
      <c r="F13" s="109" t="str">
        <f t="shared" si="2"/>
        <v/>
      </c>
      <c r="G13" s="106"/>
      <c r="H13" s="107" t="str">
        <f t="shared" si="3"/>
        <v>#DIV/0!</v>
      </c>
      <c r="I13" s="108"/>
      <c r="K13" s="109" t="str">
        <f t="shared" si="4"/>
        <v/>
      </c>
      <c r="L13" s="110">
        <f t="shared" si="5"/>
        <v>0</v>
      </c>
      <c r="M13" s="111" t="str">
        <f t="shared" si="6"/>
        <v>#DIV/0!</v>
      </c>
      <c r="N13" s="111">
        <f t="shared" si="7"/>
        <v>0</v>
      </c>
    </row>
    <row r="14" ht="15.75" customHeight="1">
      <c r="A14" s="105"/>
      <c r="B14" s="106"/>
      <c r="C14" s="107" t="str">
        <f t="shared" si="1"/>
        <v>#DIV/0!</v>
      </c>
      <c r="D14" s="108"/>
      <c r="F14" s="109" t="str">
        <f t="shared" si="2"/>
        <v/>
      </c>
      <c r="G14" s="106"/>
      <c r="H14" s="107" t="str">
        <f t="shared" si="3"/>
        <v>#DIV/0!</v>
      </c>
      <c r="I14" s="108"/>
      <c r="K14" s="109" t="str">
        <f t="shared" si="4"/>
        <v/>
      </c>
      <c r="L14" s="110">
        <f t="shared" si="5"/>
        <v>0</v>
      </c>
      <c r="M14" s="111" t="str">
        <f t="shared" si="6"/>
        <v>#DIV/0!</v>
      </c>
      <c r="N14" s="111">
        <f t="shared" si="7"/>
        <v>0</v>
      </c>
    </row>
    <row r="15" ht="15.75" customHeight="1">
      <c r="A15" s="105"/>
      <c r="B15" s="106"/>
      <c r="C15" s="107" t="str">
        <f t="shared" si="1"/>
        <v>#DIV/0!</v>
      </c>
      <c r="D15" s="108"/>
      <c r="F15" s="109" t="str">
        <f t="shared" si="2"/>
        <v/>
      </c>
      <c r="G15" s="106"/>
      <c r="H15" s="107" t="str">
        <f t="shared" si="3"/>
        <v>#DIV/0!</v>
      </c>
      <c r="I15" s="108"/>
      <c r="K15" s="109" t="str">
        <f t="shared" si="4"/>
        <v/>
      </c>
      <c r="L15" s="110">
        <f t="shared" si="5"/>
        <v>0</v>
      </c>
      <c r="M15" s="111" t="str">
        <f t="shared" si="6"/>
        <v>#DIV/0!</v>
      </c>
      <c r="N15" s="111">
        <f t="shared" si="7"/>
        <v>0</v>
      </c>
    </row>
    <row r="16" ht="15.75" customHeight="1">
      <c r="A16" s="105"/>
      <c r="B16" s="106"/>
      <c r="C16" s="107" t="str">
        <f t="shared" si="1"/>
        <v>#DIV/0!</v>
      </c>
      <c r="D16" s="108"/>
      <c r="F16" s="109" t="str">
        <f t="shared" si="2"/>
        <v/>
      </c>
      <c r="G16" s="106"/>
      <c r="H16" s="107" t="str">
        <f t="shared" si="3"/>
        <v>#DIV/0!</v>
      </c>
      <c r="I16" s="108"/>
      <c r="K16" s="109" t="str">
        <f t="shared" si="4"/>
        <v/>
      </c>
      <c r="L16" s="110">
        <f t="shared" si="5"/>
        <v>0</v>
      </c>
      <c r="M16" s="111" t="str">
        <f t="shared" si="6"/>
        <v>#DIV/0!</v>
      </c>
      <c r="N16" s="111">
        <f t="shared" si="7"/>
        <v>0</v>
      </c>
    </row>
    <row r="17" ht="15.75" customHeight="1">
      <c r="A17" s="105"/>
      <c r="B17" s="106"/>
      <c r="C17" s="107" t="str">
        <f t="shared" si="1"/>
        <v>#DIV/0!</v>
      </c>
      <c r="D17" s="108"/>
      <c r="F17" s="109" t="str">
        <f t="shared" si="2"/>
        <v/>
      </c>
      <c r="G17" s="106"/>
      <c r="H17" s="107" t="str">
        <f t="shared" si="3"/>
        <v>#DIV/0!</v>
      </c>
      <c r="I17" s="108"/>
      <c r="K17" s="109" t="str">
        <f t="shared" si="4"/>
        <v/>
      </c>
      <c r="L17" s="110">
        <f t="shared" si="5"/>
        <v>0</v>
      </c>
      <c r="M17" s="111" t="str">
        <f t="shared" si="6"/>
        <v>#DIV/0!</v>
      </c>
      <c r="N17" s="111">
        <f t="shared" si="7"/>
        <v>0</v>
      </c>
    </row>
    <row r="18" ht="15.75" customHeight="1">
      <c r="A18" s="105"/>
      <c r="B18" s="106"/>
      <c r="C18" s="107" t="str">
        <f t="shared" si="1"/>
        <v>#DIV/0!</v>
      </c>
      <c r="D18" s="108"/>
      <c r="F18" s="109" t="str">
        <f t="shared" si="2"/>
        <v/>
      </c>
      <c r="G18" s="106"/>
      <c r="H18" s="107" t="str">
        <f t="shared" si="3"/>
        <v>#DIV/0!</v>
      </c>
      <c r="I18" s="108"/>
      <c r="K18" s="109" t="str">
        <f t="shared" si="4"/>
        <v/>
      </c>
      <c r="L18" s="110">
        <f t="shared" si="5"/>
        <v>0</v>
      </c>
      <c r="M18" s="111" t="str">
        <f t="shared" si="6"/>
        <v>#DIV/0!</v>
      </c>
      <c r="N18" s="111">
        <f t="shared" si="7"/>
        <v>0</v>
      </c>
    </row>
    <row r="19" ht="15.75" customHeight="1">
      <c r="A19" s="105"/>
      <c r="B19" s="106"/>
      <c r="C19" s="107" t="str">
        <f t="shared" si="1"/>
        <v>#DIV/0!</v>
      </c>
      <c r="D19" s="108"/>
      <c r="F19" s="109" t="str">
        <f t="shared" si="2"/>
        <v/>
      </c>
      <c r="G19" s="106"/>
      <c r="H19" s="107" t="str">
        <f t="shared" si="3"/>
        <v>#DIV/0!</v>
      </c>
      <c r="I19" s="108"/>
      <c r="K19" s="109" t="str">
        <f t="shared" si="4"/>
        <v/>
      </c>
      <c r="L19" s="110">
        <f t="shared" si="5"/>
        <v>0</v>
      </c>
      <c r="M19" s="111" t="str">
        <f t="shared" si="6"/>
        <v>#DIV/0!</v>
      </c>
      <c r="N19" s="111">
        <f t="shared" si="7"/>
        <v>0</v>
      </c>
    </row>
    <row r="20" ht="15.75" customHeight="1">
      <c r="A20" s="105"/>
      <c r="B20" s="106"/>
      <c r="C20" s="107" t="str">
        <f t="shared" si="1"/>
        <v>#DIV/0!</v>
      </c>
      <c r="D20" s="108"/>
      <c r="F20" s="109" t="str">
        <f t="shared" si="2"/>
        <v/>
      </c>
      <c r="G20" s="106"/>
      <c r="H20" s="107" t="str">
        <f t="shared" si="3"/>
        <v>#DIV/0!</v>
      </c>
      <c r="I20" s="108"/>
      <c r="K20" s="109" t="str">
        <f t="shared" si="4"/>
        <v/>
      </c>
      <c r="L20" s="110">
        <f t="shared" si="5"/>
        <v>0</v>
      </c>
      <c r="M20" s="111" t="str">
        <f t="shared" si="6"/>
        <v>#DIV/0!</v>
      </c>
      <c r="N20" s="111">
        <f t="shared" si="7"/>
        <v>0</v>
      </c>
    </row>
    <row r="21" ht="15.75" customHeight="1">
      <c r="A21" s="105"/>
      <c r="B21" s="106"/>
      <c r="C21" s="107" t="str">
        <f t="shared" si="1"/>
        <v>#DIV/0!</v>
      </c>
      <c r="D21" s="108"/>
      <c r="F21" s="109" t="str">
        <f t="shared" si="2"/>
        <v/>
      </c>
      <c r="G21" s="106"/>
      <c r="H21" s="107" t="str">
        <f t="shared" si="3"/>
        <v>#DIV/0!</v>
      </c>
      <c r="I21" s="108"/>
      <c r="K21" s="109" t="str">
        <f t="shared" si="4"/>
        <v/>
      </c>
      <c r="L21" s="110">
        <f t="shared" si="5"/>
        <v>0</v>
      </c>
      <c r="M21" s="111" t="str">
        <f t="shared" si="6"/>
        <v>#DIV/0!</v>
      </c>
      <c r="N21" s="111">
        <f t="shared" si="7"/>
        <v>0</v>
      </c>
    </row>
    <row r="22" ht="15.75" customHeight="1">
      <c r="A22" s="105"/>
      <c r="B22" s="106"/>
      <c r="C22" s="107" t="str">
        <f t="shared" si="1"/>
        <v>#DIV/0!</v>
      </c>
      <c r="D22" s="108"/>
      <c r="F22" s="109" t="str">
        <f t="shared" si="2"/>
        <v/>
      </c>
      <c r="G22" s="106"/>
      <c r="H22" s="107" t="str">
        <f t="shared" si="3"/>
        <v>#DIV/0!</v>
      </c>
      <c r="I22" s="108"/>
      <c r="K22" s="109" t="str">
        <f t="shared" si="4"/>
        <v/>
      </c>
      <c r="L22" s="110">
        <f t="shared" si="5"/>
        <v>0</v>
      </c>
      <c r="M22" s="111" t="str">
        <f t="shared" si="6"/>
        <v>#DIV/0!</v>
      </c>
      <c r="N22" s="111">
        <f t="shared" si="7"/>
        <v>0</v>
      </c>
    </row>
    <row r="23" ht="15.75" customHeight="1">
      <c r="A23" s="105"/>
      <c r="B23" s="106"/>
      <c r="C23" s="107" t="str">
        <f t="shared" si="1"/>
        <v>#DIV/0!</v>
      </c>
      <c r="D23" s="108"/>
      <c r="F23" s="109" t="str">
        <f t="shared" si="2"/>
        <v/>
      </c>
      <c r="G23" s="106"/>
      <c r="H23" s="107" t="str">
        <f t="shared" si="3"/>
        <v>#DIV/0!</v>
      </c>
      <c r="I23" s="108"/>
      <c r="K23" s="109" t="str">
        <f t="shared" si="4"/>
        <v/>
      </c>
      <c r="L23" s="110">
        <f t="shared" si="5"/>
        <v>0</v>
      </c>
      <c r="M23" s="111" t="str">
        <f t="shared" si="6"/>
        <v>#DIV/0!</v>
      </c>
      <c r="N23" s="111">
        <f t="shared" si="7"/>
        <v>0</v>
      </c>
    </row>
    <row r="24" ht="15.75" customHeight="1">
      <c r="A24" s="105"/>
      <c r="B24" s="106"/>
      <c r="C24" s="107" t="str">
        <f t="shared" si="1"/>
        <v>#DIV/0!</v>
      </c>
      <c r="D24" s="108"/>
      <c r="F24" s="109" t="str">
        <f t="shared" si="2"/>
        <v/>
      </c>
      <c r="G24" s="106"/>
      <c r="H24" s="107" t="str">
        <f t="shared" si="3"/>
        <v>#DIV/0!</v>
      </c>
      <c r="I24" s="108"/>
      <c r="K24" s="109" t="str">
        <f t="shared" si="4"/>
        <v/>
      </c>
      <c r="L24" s="110">
        <f t="shared" si="5"/>
        <v>0</v>
      </c>
      <c r="M24" s="111" t="str">
        <f t="shared" si="6"/>
        <v>#DIV/0!</v>
      </c>
      <c r="N24" s="111">
        <f t="shared" si="7"/>
        <v>0</v>
      </c>
    </row>
    <row r="25" ht="15.75" customHeight="1">
      <c r="A25" s="105"/>
      <c r="B25" s="106"/>
      <c r="C25" s="107" t="str">
        <f t="shared" si="1"/>
        <v>#DIV/0!</v>
      </c>
      <c r="D25" s="108"/>
      <c r="F25" s="109" t="str">
        <f t="shared" si="2"/>
        <v/>
      </c>
      <c r="G25" s="106"/>
      <c r="H25" s="107" t="str">
        <f t="shared" si="3"/>
        <v>#DIV/0!</v>
      </c>
      <c r="I25" s="108"/>
      <c r="K25" s="109" t="str">
        <f t="shared" si="4"/>
        <v/>
      </c>
      <c r="L25" s="110">
        <f t="shared" si="5"/>
        <v>0</v>
      </c>
      <c r="M25" s="111" t="str">
        <f t="shared" si="6"/>
        <v>#DIV/0!</v>
      </c>
      <c r="N25" s="111">
        <f t="shared" si="7"/>
        <v>0</v>
      </c>
    </row>
    <row r="26" ht="15.75" customHeight="1">
      <c r="A26" s="105"/>
      <c r="B26" s="106"/>
      <c r="C26" s="107" t="str">
        <f t="shared" si="1"/>
        <v>#DIV/0!</v>
      </c>
      <c r="D26" s="108"/>
      <c r="F26" s="109" t="str">
        <f t="shared" si="2"/>
        <v/>
      </c>
      <c r="G26" s="106"/>
      <c r="H26" s="107" t="str">
        <f t="shared" si="3"/>
        <v>#DIV/0!</v>
      </c>
      <c r="I26" s="108"/>
      <c r="K26" s="109" t="str">
        <f t="shared" si="4"/>
        <v/>
      </c>
      <c r="L26" s="110">
        <f t="shared" si="5"/>
        <v>0</v>
      </c>
      <c r="M26" s="111" t="str">
        <f t="shared" si="6"/>
        <v>#DIV/0!</v>
      </c>
      <c r="N26" s="111">
        <f t="shared" si="7"/>
        <v>0</v>
      </c>
    </row>
    <row r="27" ht="15.75" customHeight="1">
      <c r="A27" s="105"/>
      <c r="B27" s="106"/>
      <c r="C27" s="107" t="str">
        <f t="shared" si="1"/>
        <v>#DIV/0!</v>
      </c>
      <c r="D27" s="108"/>
      <c r="F27" s="109" t="str">
        <f t="shared" si="2"/>
        <v/>
      </c>
      <c r="G27" s="106"/>
      <c r="H27" s="107" t="str">
        <f t="shared" si="3"/>
        <v>#DIV/0!</v>
      </c>
      <c r="I27" s="108"/>
      <c r="K27" s="109" t="str">
        <f t="shared" si="4"/>
        <v/>
      </c>
      <c r="L27" s="110">
        <f t="shared" si="5"/>
        <v>0</v>
      </c>
      <c r="M27" s="111" t="str">
        <f t="shared" si="6"/>
        <v>#DIV/0!</v>
      </c>
      <c r="N27" s="111">
        <f t="shared" si="7"/>
        <v>0</v>
      </c>
    </row>
    <row r="28" ht="15.75" customHeight="1">
      <c r="A28" s="105"/>
      <c r="B28" s="106"/>
      <c r="C28" s="107" t="str">
        <f t="shared" si="1"/>
        <v>#DIV/0!</v>
      </c>
      <c r="D28" s="108"/>
      <c r="F28" s="109" t="str">
        <f t="shared" si="2"/>
        <v/>
      </c>
      <c r="G28" s="106"/>
      <c r="H28" s="107" t="str">
        <f t="shared" si="3"/>
        <v>#DIV/0!</v>
      </c>
      <c r="I28" s="108"/>
      <c r="K28" s="109" t="str">
        <f t="shared" si="4"/>
        <v/>
      </c>
      <c r="L28" s="110">
        <f t="shared" si="5"/>
        <v>0</v>
      </c>
      <c r="M28" s="111" t="str">
        <f t="shared" si="6"/>
        <v>#DIV/0!</v>
      </c>
      <c r="N28" s="111">
        <f t="shared" si="7"/>
        <v>0</v>
      </c>
    </row>
    <row r="29" ht="15.75" customHeight="1">
      <c r="A29" s="105"/>
      <c r="B29" s="106"/>
      <c r="C29" s="107" t="str">
        <f t="shared" si="1"/>
        <v>#DIV/0!</v>
      </c>
      <c r="D29" s="108"/>
      <c r="F29" s="109" t="str">
        <f t="shared" si="2"/>
        <v/>
      </c>
      <c r="G29" s="106"/>
      <c r="H29" s="107" t="str">
        <f t="shared" si="3"/>
        <v>#DIV/0!</v>
      </c>
      <c r="I29" s="108"/>
      <c r="K29" s="109" t="str">
        <f t="shared" si="4"/>
        <v/>
      </c>
      <c r="L29" s="110">
        <f t="shared" si="5"/>
        <v>0</v>
      </c>
      <c r="M29" s="111" t="str">
        <f t="shared" si="6"/>
        <v>#DIV/0!</v>
      </c>
      <c r="N29" s="111">
        <f t="shared" si="7"/>
        <v>0</v>
      </c>
    </row>
    <row r="30" ht="15.75" customHeight="1">
      <c r="A30" s="105"/>
      <c r="B30" s="106"/>
      <c r="C30" s="107" t="str">
        <f t="shared" si="1"/>
        <v>#DIV/0!</v>
      </c>
      <c r="D30" s="108"/>
      <c r="F30" s="109" t="str">
        <f t="shared" si="2"/>
        <v/>
      </c>
      <c r="G30" s="106"/>
      <c r="H30" s="107" t="str">
        <f t="shared" si="3"/>
        <v>#DIV/0!</v>
      </c>
      <c r="I30" s="108"/>
      <c r="K30" s="109" t="str">
        <f t="shared" si="4"/>
        <v/>
      </c>
      <c r="L30" s="110">
        <f t="shared" si="5"/>
        <v>0</v>
      </c>
      <c r="M30" s="111" t="str">
        <f t="shared" si="6"/>
        <v>#DIV/0!</v>
      </c>
      <c r="N30" s="111">
        <f t="shared" si="7"/>
        <v>0</v>
      </c>
    </row>
    <row r="31" ht="15.75" customHeight="1">
      <c r="A31" s="105"/>
      <c r="B31" s="106"/>
      <c r="C31" s="107" t="str">
        <f t="shared" si="1"/>
        <v>#DIV/0!</v>
      </c>
      <c r="D31" s="108"/>
      <c r="F31" s="109" t="str">
        <f t="shared" si="2"/>
        <v/>
      </c>
      <c r="G31" s="106"/>
      <c r="H31" s="107" t="str">
        <f t="shared" si="3"/>
        <v>#DIV/0!</v>
      </c>
      <c r="I31" s="108"/>
      <c r="K31" s="109" t="str">
        <f t="shared" si="4"/>
        <v/>
      </c>
      <c r="L31" s="110">
        <f t="shared" si="5"/>
        <v>0</v>
      </c>
      <c r="M31" s="111" t="str">
        <f t="shared" si="6"/>
        <v>#DIV/0!</v>
      </c>
      <c r="N31" s="111">
        <f t="shared" si="7"/>
        <v>0</v>
      </c>
    </row>
    <row r="32" ht="15.75" customHeight="1">
      <c r="A32" s="105"/>
      <c r="B32" s="106"/>
      <c r="C32" s="107" t="str">
        <f t="shared" si="1"/>
        <v>#DIV/0!</v>
      </c>
      <c r="D32" s="108"/>
      <c r="F32" s="109" t="str">
        <f t="shared" si="2"/>
        <v/>
      </c>
      <c r="G32" s="106"/>
      <c r="H32" s="107" t="str">
        <f t="shared" si="3"/>
        <v>#DIV/0!</v>
      </c>
      <c r="I32" s="108"/>
      <c r="K32" s="109" t="str">
        <f t="shared" si="4"/>
        <v/>
      </c>
      <c r="L32" s="110">
        <f t="shared" si="5"/>
        <v>0</v>
      </c>
      <c r="M32" s="111" t="str">
        <f t="shared" si="6"/>
        <v>#DIV/0!</v>
      </c>
      <c r="N32" s="111">
        <f t="shared" si="7"/>
        <v>0</v>
      </c>
    </row>
    <row r="33" ht="15.75" customHeight="1">
      <c r="A33" s="105"/>
      <c r="B33" s="106"/>
      <c r="C33" s="107" t="str">
        <f t="shared" si="1"/>
        <v>#DIV/0!</v>
      </c>
      <c r="D33" s="108"/>
      <c r="F33" s="109" t="str">
        <f t="shared" si="2"/>
        <v/>
      </c>
      <c r="G33" s="106"/>
      <c r="H33" s="107" t="str">
        <f t="shared" si="3"/>
        <v>#DIV/0!</v>
      </c>
      <c r="I33" s="108"/>
      <c r="K33" s="109" t="str">
        <f t="shared" si="4"/>
        <v/>
      </c>
      <c r="L33" s="110">
        <f t="shared" si="5"/>
        <v>0</v>
      </c>
      <c r="M33" s="111" t="str">
        <f t="shared" si="6"/>
        <v>#DIV/0!</v>
      </c>
      <c r="N33" s="111">
        <f t="shared" si="7"/>
        <v>0</v>
      </c>
    </row>
    <row r="34" ht="15.75" customHeight="1">
      <c r="A34" s="105"/>
      <c r="B34" s="106"/>
      <c r="C34" s="107" t="str">
        <f t="shared" si="1"/>
        <v>#DIV/0!</v>
      </c>
      <c r="D34" s="108"/>
      <c r="F34" s="109" t="str">
        <f t="shared" si="2"/>
        <v/>
      </c>
      <c r="G34" s="106"/>
      <c r="H34" s="107" t="str">
        <f t="shared" si="3"/>
        <v>#DIV/0!</v>
      </c>
      <c r="I34" s="108"/>
      <c r="K34" s="109" t="str">
        <f t="shared" si="4"/>
        <v/>
      </c>
      <c r="L34" s="110">
        <f t="shared" si="5"/>
        <v>0</v>
      </c>
      <c r="M34" s="111" t="str">
        <f t="shared" si="6"/>
        <v>#DIV/0!</v>
      </c>
      <c r="N34" s="111">
        <f t="shared" si="7"/>
        <v>0</v>
      </c>
    </row>
    <row r="35" ht="15.75" customHeight="1">
      <c r="A35" s="105"/>
      <c r="B35" s="106"/>
      <c r="C35" s="107" t="str">
        <f t="shared" si="1"/>
        <v>#DIV/0!</v>
      </c>
      <c r="D35" s="108"/>
      <c r="F35" s="109" t="str">
        <f t="shared" si="2"/>
        <v/>
      </c>
      <c r="G35" s="106"/>
      <c r="H35" s="107" t="str">
        <f t="shared" si="3"/>
        <v>#DIV/0!</v>
      </c>
      <c r="I35" s="108"/>
      <c r="K35" s="109" t="str">
        <f t="shared" si="4"/>
        <v/>
      </c>
      <c r="L35" s="110">
        <f t="shared" si="5"/>
        <v>0</v>
      </c>
      <c r="M35" s="111" t="str">
        <f t="shared" si="6"/>
        <v>#DIV/0!</v>
      </c>
      <c r="N35" s="111">
        <f t="shared" si="7"/>
        <v>0</v>
      </c>
    </row>
    <row r="36" ht="15.75" customHeight="1">
      <c r="A36" s="112" t="s">
        <v>282</v>
      </c>
      <c r="B36" s="113">
        <f>SUM(B8:B35)</f>
        <v>0</v>
      </c>
      <c r="C36" s="112" t="s">
        <v>283</v>
      </c>
      <c r="D36" s="114">
        <f>SUM(D8:D35)</f>
        <v>0</v>
      </c>
      <c r="F36" s="112" t="s">
        <v>282</v>
      </c>
      <c r="G36" s="113">
        <f>SUM(G8:G35)</f>
        <v>0</v>
      </c>
      <c r="H36" s="112" t="s">
        <v>283</v>
      </c>
      <c r="I36" s="114">
        <f>SUM(I8:I35)</f>
        <v>0</v>
      </c>
      <c r="K36" s="112" t="s">
        <v>282</v>
      </c>
      <c r="L36" s="113">
        <f>SUM(L8:L35)</f>
        <v>0</v>
      </c>
      <c r="M36" s="112" t="s">
        <v>283</v>
      </c>
      <c r="N36" s="114">
        <f>SUM(N8:N35)</f>
        <v>0</v>
      </c>
    </row>
    <row r="37" ht="15.75" customHeight="1">
      <c r="A37" s="115" t="s">
        <v>284</v>
      </c>
      <c r="B37" s="116" t="str">
        <f>D36/B36</f>
        <v>#DIV/0!</v>
      </c>
      <c r="C37" s="101"/>
      <c r="D37" s="101"/>
      <c r="F37" s="115" t="s">
        <v>284</v>
      </c>
      <c r="G37" s="116" t="str">
        <f>I36/G36</f>
        <v>#DIV/0!</v>
      </c>
      <c r="H37" s="101"/>
      <c r="I37" s="101"/>
      <c r="K37" s="115" t="s">
        <v>284</v>
      </c>
      <c r="L37" s="116" t="str">
        <f>N36/L36</f>
        <v>#DIV/0!</v>
      </c>
      <c r="M37" s="101"/>
      <c r="N37" s="101"/>
    </row>
    <row r="38" ht="69.0" customHeight="1">
      <c r="A38" s="117"/>
    </row>
  </sheetData>
  <mergeCells count="12">
    <mergeCell ref="E4:F4"/>
    <mergeCell ref="E6:E37"/>
    <mergeCell ref="J6:J37"/>
    <mergeCell ref="A38:N38"/>
    <mergeCell ref="F6:I6"/>
    <mergeCell ref="K6:N6"/>
    <mergeCell ref="A2:N2"/>
    <mergeCell ref="E3:F3"/>
    <mergeCell ref="G3:N4"/>
    <mergeCell ref="A5:N5"/>
    <mergeCell ref="A6:D6"/>
    <mergeCell ref="A1:C1"/>
  </mergeCells>
  <drawing r:id="rId1"/>
</worksheet>
</file>